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КЖТ\Desktop\НПА\ЛИМИТЫ\2026\27-29\"/>
    </mc:Choice>
  </mc:AlternateContent>
  <xr:revisionPtr revIDLastSave="0" documentId="13_ncr:1_{3B997744-C2EB-42F3-A055-7130553FDB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МИТЫ" sheetId="1" r:id="rId1"/>
    <sheet name="ТАРИФЫ" sheetId="2" r:id="rId2"/>
  </sheets>
  <definedNames>
    <definedName name="_xlnm._FilterDatabase" localSheetId="0" hidden="1">ЛИМИТЫ!$A$14:$P$73</definedName>
    <definedName name="_xlnm.Print_Titles" localSheetId="0">ЛИМИТЫ!$11:$14</definedName>
  </definedNames>
  <calcPr calcId="191029"/>
</workbook>
</file>

<file path=xl/calcChain.xml><?xml version="1.0" encoding="utf-8"?>
<calcChain xmlns="http://schemas.openxmlformats.org/spreadsheetml/2006/main">
  <c r="O17" i="1" l="1"/>
  <c r="O58" i="1"/>
  <c r="O54" i="1" s="1"/>
  <c r="O52" i="1" s="1"/>
  <c r="O44" i="1" l="1"/>
  <c r="O50" i="1" s="1"/>
  <c r="D40" i="1" l="1"/>
  <c r="N40" i="1"/>
  <c r="B40" i="1"/>
  <c r="D33" i="1"/>
  <c r="F33" i="1"/>
  <c r="F40" i="1" s="1"/>
  <c r="H33" i="1"/>
  <c r="H40" i="1" s="1"/>
  <c r="J33" i="1"/>
  <c r="J40" i="1" s="1"/>
  <c r="N33" i="1"/>
  <c r="O33" i="1"/>
  <c r="O40" i="1" s="1"/>
  <c r="B33" i="1"/>
  <c r="L35" i="1" l="1"/>
  <c r="N58" i="1" l="1"/>
  <c r="N17" i="1"/>
  <c r="B17" i="1" l="1"/>
  <c r="D73" i="1" l="1"/>
  <c r="B67" i="1"/>
  <c r="D54" i="1"/>
  <c r="D52" i="1" s="1"/>
  <c r="F54" i="1"/>
  <c r="F52" i="1" s="1"/>
  <c r="G54" i="1"/>
  <c r="H54" i="1"/>
  <c r="H52" i="1" s="1"/>
  <c r="I54" i="1"/>
  <c r="J54" i="1"/>
  <c r="J52" i="1" s="1"/>
  <c r="N54" i="1"/>
  <c r="N52" i="1" s="1"/>
  <c r="D26" i="1"/>
  <c r="B73" i="1"/>
  <c r="D67" i="1"/>
  <c r="E67" i="1"/>
  <c r="F67" i="1"/>
  <c r="G67" i="1"/>
  <c r="H67" i="1"/>
  <c r="I67" i="1"/>
  <c r="J67" i="1"/>
  <c r="K67" i="1"/>
  <c r="M67" i="1"/>
  <c r="N67" i="1"/>
  <c r="O67" i="1"/>
  <c r="O74" i="1" s="1"/>
  <c r="D17" i="1" l="1"/>
  <c r="F17" i="1"/>
  <c r="H17" i="1"/>
  <c r="J17" i="1"/>
  <c r="L73" i="1"/>
  <c r="L71" i="1"/>
  <c r="L72" i="1"/>
  <c r="L70" i="1"/>
  <c r="D44" i="1"/>
  <c r="D50" i="1" s="1"/>
  <c r="F44" i="1"/>
  <c r="F50" i="1" s="1"/>
  <c r="H44" i="1"/>
  <c r="H50" i="1" s="1"/>
  <c r="J44" i="1"/>
  <c r="J50" i="1" s="1"/>
  <c r="L69" i="1"/>
  <c r="L63" i="1"/>
  <c r="L60" i="1"/>
  <c r="L61" i="1"/>
  <c r="L62" i="1"/>
  <c r="L57" i="1"/>
  <c r="L58" i="1"/>
  <c r="L59" i="1"/>
  <c r="L56" i="1"/>
  <c r="L47" i="1"/>
  <c r="L48" i="1"/>
  <c r="L49" i="1"/>
  <c r="L46" i="1"/>
  <c r="L43" i="1"/>
  <c r="L42" i="1"/>
  <c r="L16" i="1"/>
  <c r="L19" i="1"/>
  <c r="L20" i="1"/>
  <c r="L21" i="1"/>
  <c r="L22" i="1"/>
  <c r="L23" i="1"/>
  <c r="L24" i="1"/>
  <c r="L25" i="1"/>
  <c r="L26" i="1"/>
  <c r="L27" i="1"/>
  <c r="L39" i="1"/>
  <c r="L31" i="1"/>
  <c r="L32" i="1"/>
  <c r="L36" i="1"/>
  <c r="L37" i="1"/>
  <c r="L38" i="1"/>
  <c r="L29" i="1"/>
  <c r="L30" i="1"/>
  <c r="B54" i="1"/>
  <c r="B52" i="1" s="1"/>
  <c r="B74" i="1" s="1"/>
  <c r="B44" i="1"/>
  <c r="B50" i="1" s="1"/>
  <c r="L65" i="1"/>
  <c r="M20" i="1" l="1"/>
  <c r="M57" i="1"/>
  <c r="M25" i="1"/>
  <c r="M29" i="1"/>
  <c r="L40" i="1"/>
  <c r="M39" i="1"/>
  <c r="M63" i="1"/>
  <c r="M65" i="1"/>
  <c r="M19" i="1"/>
  <c r="M38" i="1"/>
  <c r="M27" i="1"/>
  <c r="L67" i="1"/>
  <c r="M26" i="1"/>
  <c r="M49" i="1"/>
  <c r="L33" i="1"/>
  <c r="M24" i="1"/>
  <c r="M16" i="1"/>
  <c r="L17" i="1"/>
  <c r="L44" i="1"/>
  <c r="L50" i="1" s="1"/>
  <c r="L54" i="1"/>
  <c r="L52" i="1" s="1"/>
  <c r="H74" i="1"/>
  <c r="F74" i="1"/>
  <c r="J74" i="1"/>
  <c r="D74" i="1"/>
  <c r="E17" i="2"/>
  <c r="G17" i="2" s="1"/>
  <c r="F9" i="2"/>
  <c r="F10" i="2"/>
  <c r="J4" i="2"/>
  <c r="G5" i="2"/>
  <c r="G6" i="2"/>
  <c r="G7" i="2"/>
  <c r="G8" i="2"/>
  <c r="G9" i="2"/>
  <c r="G10" i="2"/>
  <c r="G11" i="2"/>
  <c r="G12" i="2"/>
  <c r="G13" i="2"/>
  <c r="G14" i="2"/>
  <c r="G15" i="2"/>
  <c r="G20" i="2"/>
  <c r="G21" i="2"/>
  <c r="G22" i="2"/>
  <c r="G23" i="2"/>
  <c r="F5" i="2"/>
  <c r="F6" i="2"/>
  <c r="F7" i="2"/>
  <c r="F8" i="2"/>
  <c r="F11" i="2"/>
  <c r="F12" i="2"/>
  <c r="M62" i="1" s="1"/>
  <c r="F13" i="2"/>
  <c r="M48" i="1" s="1"/>
  <c r="F14" i="2"/>
  <c r="M59" i="1" s="1"/>
  <c r="F15" i="2"/>
  <c r="M37" i="1" s="1"/>
  <c r="F16" i="2"/>
  <c r="F17" i="2"/>
  <c r="F18" i="2"/>
  <c r="F19" i="2"/>
  <c r="F20" i="2"/>
  <c r="F21" i="2"/>
  <c r="F22" i="2"/>
  <c r="F23" i="2"/>
  <c r="E60" i="1" l="1"/>
  <c r="G49" i="1"/>
  <c r="E49" i="1"/>
  <c r="E31" i="1"/>
  <c r="C72" i="1"/>
  <c r="C22" i="1"/>
  <c r="C48" i="1"/>
  <c r="K37" i="1"/>
  <c r="K43" i="1"/>
  <c r="I47" i="1"/>
  <c r="I30" i="1"/>
  <c r="K30" i="1"/>
  <c r="K21" i="1"/>
  <c r="I37" i="1"/>
  <c r="K47" i="1"/>
  <c r="I21" i="1"/>
  <c r="K61" i="1"/>
  <c r="M46" i="1"/>
  <c r="M31" i="1"/>
  <c r="M43" i="1"/>
  <c r="M30" i="1"/>
  <c r="M40" i="1" s="1"/>
  <c r="E22" i="1"/>
  <c r="G48" i="1"/>
  <c r="E48" i="1"/>
  <c r="E38" i="1"/>
  <c r="M60" i="1"/>
  <c r="I25" i="1"/>
  <c r="I65" i="1"/>
  <c r="K46" i="1"/>
  <c r="I46" i="1"/>
  <c r="K35" i="1"/>
  <c r="K32" i="1"/>
  <c r="I29" i="1"/>
  <c r="K23" i="1"/>
  <c r="I24" i="1"/>
  <c r="K25" i="1"/>
  <c r="K58" i="1"/>
  <c r="I39" i="1"/>
  <c r="I23" i="1"/>
  <c r="I32" i="1"/>
  <c r="I35" i="1"/>
  <c r="K57" i="1"/>
  <c r="K42" i="1"/>
  <c r="I42" i="1"/>
  <c r="K39" i="1"/>
  <c r="I62" i="1"/>
  <c r="I19" i="1"/>
  <c r="K62" i="1"/>
  <c r="K36" i="1"/>
  <c r="I63" i="1"/>
  <c r="K29" i="1"/>
  <c r="K27" i="1"/>
  <c r="P27" i="1" s="1"/>
  <c r="K20" i="1"/>
  <c r="I20" i="1"/>
  <c r="K16" i="1"/>
  <c r="K63" i="1"/>
  <c r="I36" i="1"/>
  <c r="K19" i="1"/>
  <c r="K65" i="1"/>
  <c r="K24" i="1"/>
  <c r="K59" i="1"/>
  <c r="I31" i="1"/>
  <c r="M36" i="1"/>
  <c r="M21" i="1"/>
  <c r="M22" i="1"/>
  <c r="E37" i="1"/>
  <c r="E30" i="1"/>
  <c r="G47" i="1"/>
  <c r="G43" i="1"/>
  <c r="E43" i="1"/>
  <c r="G37" i="1"/>
  <c r="G30" i="1"/>
  <c r="E47" i="1"/>
  <c r="E21" i="1"/>
  <c r="M47" i="1"/>
  <c r="K60" i="1"/>
  <c r="K31" i="1"/>
  <c r="K49" i="1"/>
  <c r="I49" i="1"/>
  <c r="K22" i="1"/>
  <c r="K48" i="1"/>
  <c r="I38" i="1"/>
  <c r="I22" i="1"/>
  <c r="I48" i="1"/>
  <c r="K38" i="1"/>
  <c r="I43" i="1"/>
  <c r="M35" i="1"/>
  <c r="M33" i="1" s="1"/>
  <c r="M32" i="1"/>
  <c r="M58" i="1"/>
  <c r="M42" i="1"/>
  <c r="M23" i="1"/>
  <c r="M17" i="1" s="1"/>
  <c r="L74" i="1"/>
  <c r="P72" i="1"/>
  <c r="G4" i="2"/>
  <c r="F4" i="2"/>
  <c r="I17" i="1" l="1"/>
  <c r="I74" i="1" s="1"/>
  <c r="I33" i="1"/>
  <c r="K44" i="1"/>
  <c r="K50" i="1" s="1"/>
  <c r="P48" i="1"/>
  <c r="K17" i="1"/>
  <c r="I52" i="1"/>
  <c r="I40" i="1"/>
  <c r="G62" i="1"/>
  <c r="G46" i="1"/>
  <c r="G44" i="1" s="1"/>
  <c r="E46" i="1"/>
  <c r="E44" i="1" s="1"/>
  <c r="E50" i="1" s="1"/>
  <c r="G39" i="1"/>
  <c r="G24" i="1"/>
  <c r="E24" i="1"/>
  <c r="E19" i="1"/>
  <c r="G65" i="1"/>
  <c r="E63" i="1"/>
  <c r="E36" i="1"/>
  <c r="G32" i="1"/>
  <c r="E29" i="1"/>
  <c r="G23" i="1"/>
  <c r="E23" i="1"/>
  <c r="G63" i="1"/>
  <c r="G25" i="1"/>
  <c r="E65" i="1"/>
  <c r="E62" i="1"/>
  <c r="G42" i="1"/>
  <c r="E42" i="1"/>
  <c r="G36" i="1"/>
  <c r="E35" i="1"/>
  <c r="E33" i="1" s="1"/>
  <c r="G20" i="1"/>
  <c r="E39" i="1"/>
  <c r="E32" i="1"/>
  <c r="E16" i="1"/>
  <c r="E25" i="1"/>
  <c r="G35" i="1"/>
  <c r="G33" i="1" s="1"/>
  <c r="G29" i="1"/>
  <c r="G40" i="1" s="1"/>
  <c r="G19" i="1"/>
  <c r="E58" i="1"/>
  <c r="E20" i="1"/>
  <c r="E57" i="1"/>
  <c r="E54" i="1" s="1"/>
  <c r="E52" i="1" s="1"/>
  <c r="E26" i="1"/>
  <c r="E73" i="1"/>
  <c r="K33" i="1"/>
  <c r="K40" i="1" s="1"/>
  <c r="K74" i="1" s="1"/>
  <c r="M44" i="1"/>
  <c r="M50" i="1" s="1"/>
  <c r="P22" i="1"/>
  <c r="K54" i="1"/>
  <c r="K52" i="1" s="1"/>
  <c r="I44" i="1"/>
  <c r="I50" i="1" s="1"/>
  <c r="E18" i="2"/>
  <c r="G18" i="2" s="1"/>
  <c r="E19" i="2"/>
  <c r="G19" i="2" s="1"/>
  <c r="E16" i="2"/>
  <c r="E17" i="1" l="1"/>
  <c r="G52" i="1"/>
  <c r="G17" i="1"/>
  <c r="G74" i="1" s="1"/>
  <c r="E40" i="1"/>
  <c r="E74" i="1" s="1"/>
  <c r="G50" i="1"/>
  <c r="G16" i="2"/>
  <c r="C16" i="1"/>
  <c r="P16" i="1" s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C57" i="1" l="1"/>
  <c r="P57" i="1" s="1"/>
  <c r="C37" i="1"/>
  <c r="P37" i="1" s="1"/>
  <c r="C35" i="1"/>
  <c r="C42" i="1"/>
  <c r="P42" i="1" s="1"/>
  <c r="C60" i="1"/>
  <c r="P60" i="1" s="1"/>
  <c r="C47" i="1"/>
  <c r="P47" i="1" s="1"/>
  <c r="C71" i="1"/>
  <c r="C73" i="1"/>
  <c r="C38" i="1"/>
  <c r="P38" i="1" s="1"/>
  <c r="C46" i="1"/>
  <c r="C29" i="1"/>
  <c r="C25" i="1"/>
  <c r="P25" i="1" s="1"/>
  <c r="C32" i="1"/>
  <c r="P32" i="1" s="1"/>
  <c r="C49" i="1"/>
  <c r="P49" i="1" s="1"/>
  <c r="C21" i="1"/>
  <c r="P21" i="1" s="1"/>
  <c r="C24" i="1"/>
  <c r="P24" i="1" s="1"/>
  <c r="C26" i="1"/>
  <c r="C59" i="1"/>
  <c r="M61" i="1"/>
  <c r="M54" i="1" s="1"/>
  <c r="M52" i="1" s="1"/>
  <c r="M74" i="1" s="1"/>
  <c r="C20" i="1"/>
  <c r="P20" i="1" s="1"/>
  <c r="C56" i="1"/>
  <c r="C70" i="1"/>
  <c r="P70" i="1" s="1"/>
  <c r="C69" i="1"/>
  <c r="C23" i="1"/>
  <c r="P23" i="1" s="1"/>
  <c r="C19" i="1"/>
  <c r="C31" i="1"/>
  <c r="P31" i="1" s="1"/>
  <c r="C63" i="1"/>
  <c r="P63" i="1" s="1"/>
  <c r="C58" i="1"/>
  <c r="P58" i="1" s="1"/>
  <c r="C43" i="1"/>
  <c r="P43" i="1" s="1"/>
  <c r="C61" i="1"/>
  <c r="P61" i="1" s="1"/>
  <c r="C65" i="1"/>
  <c r="P65" i="1" s="1"/>
  <c r="C30" i="1"/>
  <c r="C36" i="1"/>
  <c r="P36" i="1" s="1"/>
  <c r="C39" i="1"/>
  <c r="P39" i="1" s="1"/>
  <c r="C62" i="1"/>
  <c r="P62" i="1" s="1"/>
  <c r="P59" i="1"/>
  <c r="P26" i="1"/>
  <c r="P30" i="1"/>
  <c r="P71" i="1"/>
  <c r="C67" i="1" l="1"/>
  <c r="P29" i="1"/>
  <c r="C33" i="1"/>
  <c r="C40" i="1" s="1"/>
  <c r="P35" i="1"/>
  <c r="P33" i="1" s="1"/>
  <c r="C44" i="1"/>
  <c r="C50" i="1" s="1"/>
  <c r="C54" i="1"/>
  <c r="C17" i="1"/>
  <c r="P19" i="1"/>
  <c r="P17" i="1" s="1"/>
  <c r="P40" i="1"/>
  <c r="P56" i="1"/>
  <c r="P73" i="1"/>
  <c r="P69" i="1"/>
  <c r="P67" i="1" s="1"/>
  <c r="P46" i="1"/>
  <c r="P44" i="1" l="1"/>
  <c r="P50" i="1" s="1"/>
  <c r="P54" i="1"/>
  <c r="P52" i="1" s="1"/>
  <c r="T73" i="1" s="1"/>
  <c r="C52" i="1"/>
  <c r="C74" i="1" s="1"/>
  <c r="P74" i="1" s="1"/>
  <c r="N44" i="1"/>
  <c r="N50" i="1"/>
  <c r="N74" i="1" l="1"/>
</calcChain>
</file>

<file path=xl/sharedStrings.xml><?xml version="1.0" encoding="utf-8"?>
<sst xmlns="http://schemas.openxmlformats.org/spreadsheetml/2006/main" count="127" uniqueCount="90">
  <si>
    <t>Наименование объектов</t>
  </si>
  <si>
    <t>Электроэнергия</t>
  </si>
  <si>
    <t>Отопление</t>
  </si>
  <si>
    <t xml:space="preserve">ГВС                 </t>
  </si>
  <si>
    <t>Холодная вода</t>
  </si>
  <si>
    <t>Водоотведение</t>
  </si>
  <si>
    <t>Гкал.</t>
  </si>
  <si>
    <t>тыс.</t>
  </si>
  <si>
    <t>куб. м.</t>
  </si>
  <si>
    <t>МУНИЦИПАЛЬНОЕ УПРАВЛЕНИЕ</t>
  </si>
  <si>
    <t>ОБРАЗОВАНИЕ</t>
  </si>
  <si>
    <t>в том числе:</t>
  </si>
  <si>
    <t>КУЛЬТУРА</t>
  </si>
  <si>
    <t>СРЕДСТВА МАССОВОЙ ИНФОРМАЦИИ</t>
  </si>
  <si>
    <t>ПРОЧИЕ</t>
  </si>
  <si>
    <t>п. Стекольный</t>
  </si>
  <si>
    <t>п. Талая</t>
  </si>
  <si>
    <t>кВт/час</t>
  </si>
  <si>
    <t>п. Палатка</t>
  </si>
  <si>
    <t>ВСЕГО ПО ОКРУГУ:</t>
  </si>
  <si>
    <t>№ п/п</t>
  </si>
  <si>
    <t>Наименование показателя</t>
  </si>
  <si>
    <t>Населенный пункт</t>
  </si>
  <si>
    <t>Тепловая энергия</t>
  </si>
  <si>
    <t>с. Хасын</t>
  </si>
  <si>
    <t>Водоснабжение (Холодная вода)</t>
  </si>
  <si>
    <t>Водоотведение (Вывоз ЖБО)</t>
  </si>
  <si>
    <t>Электроснабжение (ДЭС)</t>
  </si>
  <si>
    <t>СПОРТ</t>
  </si>
  <si>
    <t>Фонтаны, водопад</t>
  </si>
  <si>
    <t>вывоз ТКО</t>
  </si>
  <si>
    <t>Вывоз ТКО</t>
  </si>
  <si>
    <t>п. Хасын</t>
  </si>
  <si>
    <t>к постановлению Администрации</t>
  </si>
  <si>
    <t>Здание Администрации Хасынского муниципального округа Магаданской области , п. Палатка, ул. Ленина, д. 76</t>
  </si>
  <si>
    <t>Собрание представителей Хасынского муниципального округа Магаданской области, , п. Палатка,  ул. Центральная, д. 24</t>
  </si>
  <si>
    <t xml:space="preserve">Отдел ЗАГС Администрации Хасынского муниципального округа Магаданской области, п. Палатка, ул. Космонавтов, д. 11  </t>
  </si>
  <si>
    <t xml:space="preserve">БАНЯ , п. Палатка, ул. Пионерская, д. 24            </t>
  </si>
  <si>
    <t xml:space="preserve">Муниципальное бюджетное дошкольное образовательное учереждение «Светлячок», п. Стекольный, ул. Зеленая, д. 18        </t>
  </si>
  <si>
    <t>Муниципальное бюджетное дошкольное образовательное учереждение «Детский сад» п. Хасын, ул. Геологов, д. 39</t>
  </si>
  <si>
    <t>Муниципальное бюджетное образовательное учереждение «СОШ» п. Стекольный, ул. Советская, д. 10</t>
  </si>
  <si>
    <t>Муниципальное бюджетное учреждение культуры «Дом культуры пос. Стекольный», п. Стекольный, ул. Советская, д. 7</t>
  </si>
  <si>
    <t>Муниципальное бюджетное учреждение культуры «Хасынская централизованная библиотечная система», п. Палатка, ул. Юбилейная, д. 10</t>
  </si>
  <si>
    <t>Центральная библиотека                        п. Палатка, ул. Юбилейная, д. 10</t>
  </si>
  <si>
    <t>Библиотека-филиал № 1 п. Стекольный</t>
  </si>
  <si>
    <t>Библиотека-филиал № 2 п. Талая</t>
  </si>
  <si>
    <t>Пункт выдачи в п. Хасын</t>
  </si>
  <si>
    <t>Муниципальное бюджетное учреждение дополнительного образования 
«Хасынская спортивная школа»
п. Палатка, ул. Почтовая, д. 1</t>
  </si>
  <si>
    <t>Муниципальное казенное учреждение Физкультурно-оздоровительный комплекс с плавательным бассейном «Арбат»,
п. Палатка, ул. Почтовая, д. 4</t>
  </si>
  <si>
    <t xml:space="preserve">Муниципальное автономное учреждение «Редакция газеты «Заря Севера» Хасынского муниципального округа», п. Палатка, ул. Центральная, д. 30                                              </t>
  </si>
  <si>
    <t>Тарифы на 2026 год</t>
  </si>
  <si>
    <t>тыс.      рублей</t>
  </si>
  <si>
    <t>рублей</t>
  </si>
  <si>
    <t>тыс. рублей</t>
  </si>
  <si>
    <t>Итого, тыс. рублей</t>
  </si>
  <si>
    <t xml:space="preserve">     Хасынского муниципального </t>
  </si>
  <si>
    <t xml:space="preserve">     округа Магаданской области</t>
  </si>
  <si>
    <t xml:space="preserve">       от _____________ № ____</t>
  </si>
  <si>
    <t xml:space="preserve">Муниципальное казенное учреждение «Централизованная бухгалтерия 
Хасынского муниципального округа Магаданской области»
п. Палатка, ул. Ленина, д. 74
</t>
  </si>
  <si>
    <t xml:space="preserve">Территориальный отдел п. Стекольный Администрации 
Хасынского муниципального округа Магаданской области
п. Стекольный, ул. Советская, д. 5
</t>
  </si>
  <si>
    <t xml:space="preserve">Территориальный отдел п. Талая Администрации Хасынского 
муниципального округа Магаданской области
п. Талая, ул. Зеленая, д. 6
</t>
  </si>
  <si>
    <t>Муниципальное бюджетное образовательное учереждение «СОШ № 2» п. Палатка, ул. Ленина д. 1</t>
  </si>
  <si>
    <t>Муниципальное бюджетное учереждение дополнительного образования «Хасынский центр детского творчества», п. Палатка, ул. Школьная, д. 7</t>
  </si>
  <si>
    <t>Муниципальное бюджетное учереждение культуры «Дом культуры Хасынского муниципального округа Магаданской области», п. Палатка, ул. Ленина, д. 80</t>
  </si>
  <si>
    <t>ГАРАЖИ (п. Палатка: ул. Юбилейная, д. 21, д. 25, ул. Школьная, д. 5, ул. Юбилейная, д. 16, ул. Ленина, д. 74, д. 76)</t>
  </si>
  <si>
    <t>Муниципальное казенное учереждение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</t>
  </si>
  <si>
    <t xml:space="preserve">Здание Муниципального казенного учереждения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
</t>
  </si>
  <si>
    <t>Муниципальное бюджетное дошкольное образовательное учереждение «Детский сад № 1», п. Палатка, ул. Юбилейная, д. 16а</t>
  </si>
  <si>
    <t xml:space="preserve">Муниципальное бюджетное образовательное учереждение «СОШ № 1» п. Палатка, ул. Ленина, д. 44                         </t>
  </si>
  <si>
    <t>9 мес (без НДС)</t>
  </si>
  <si>
    <t>4й кв (без НДС)</t>
  </si>
  <si>
    <t>Муниципальное бюджетное учреждение дополнительного образования 
«Хасынская спортивная школа» Балок футбольный (стадион)              п. Палатка, ул Юбилейная</t>
  </si>
  <si>
    <t>Муниципальное бюджетное учреждение дополнительного образования 
«Хасынская спортивная школа» Лига, п. Палатка, ул. Почтовая, д. 1</t>
  </si>
  <si>
    <t>Муниципальное бюджетное учреждение дополнительного образования 
«Хасынская спортивная школа» Лыжная база, п. Палатка, ул Ленина, д. 74</t>
  </si>
  <si>
    <t>Муниципальное бюджетное учреждение дополнительного образования 
«Хасынская спортивная школа» Хоккейна площадка, п.  Палатка, ул Заречная</t>
  </si>
  <si>
    <t>Муниципальное бюджетное учреждение дополнительного образования 
«Хасынская спортивная школа» Лыжная база (Хасын), п. Хасын, ул Геологов, д. 39</t>
  </si>
  <si>
    <t>Муниципальное бюджетное учреждение дополнительного образования 
«Хасынская спортивная школа» Хоккейная площадка Балок 1,             п. Хасын, ул Цареградского</t>
  </si>
  <si>
    <t>ВСЕГО ОБРАЗОВАНИЕ:</t>
  </si>
  <si>
    <t>ВСЕГО КУЛЬТУРА:</t>
  </si>
  <si>
    <t>ВСЕГО СПОРТ:</t>
  </si>
  <si>
    <t>Муниципальное бюджетное образовательное учереждение «СОШ» п. Талая, ул. Ленина, д. 2</t>
  </si>
  <si>
    <t>Муниципальное бюджетное образовательное учереждение «СОШ № 2» п. Палатка, ул. Ленина д. 62</t>
  </si>
  <si>
    <t>Муниципальное казенное учреждение Физкультурно-оздоровительный комплекс с плавательным бассейном «Арбат», п. Палатка, ул. Почтовая, д. 7</t>
  </si>
  <si>
    <t>Управление жизнеобеспечения территории Администрации 
Хасынского муниципального округа Магаданской области                                (уличное освещение)</t>
  </si>
  <si>
    <t>Управление имщественных и земельных отношений Хасынского 
муниципального округа Магаданской области                                  (пустующий жилфонд)</t>
  </si>
  <si>
    <t>9 мес  (с НДС)</t>
  </si>
  <si>
    <t>4й кв (с НДС)</t>
  </si>
  <si>
    <t>Муниципальное бюджетное образовательное учереждение «СОШ № 2» п. Палатка</t>
  </si>
  <si>
    <t>Лимиты потребления энергоресурсов и коммунальных услуг на 2028 год</t>
  </si>
  <si>
    <t xml:space="preserve">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</si>
</sst>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rgb="FF9C65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94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/>
    <xf numFmtId="0" fontId="2" fillId="3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4" fillId="6" borderId="18" xfId="0" applyNumberFormat="1" applyFont="1" applyFill="1" applyBorder="1" applyAlignment="1">
      <alignment horizontal="center" vertical="center"/>
    </xf>
    <xf numFmtId="4" fontId="4" fillId="7" borderId="22" xfId="0" applyNumberFormat="1" applyFont="1" applyFill="1" applyBorder="1" applyAlignment="1">
      <alignment horizontal="center" vertical="center"/>
    </xf>
    <xf numFmtId="4" fontId="4" fillId="7" borderId="18" xfId="0" applyNumberFormat="1" applyFont="1" applyFill="1" applyBorder="1" applyAlignment="1">
      <alignment horizontal="center" vertical="center"/>
    </xf>
    <xf numFmtId="4" fontId="23" fillId="7" borderId="18" xfId="0" applyNumberFormat="1" applyFont="1" applyFill="1" applyBorder="1" applyAlignment="1">
      <alignment horizontal="center" vertical="center"/>
    </xf>
    <xf numFmtId="4" fontId="23" fillId="7" borderId="22" xfId="0" applyNumberFormat="1" applyFont="1" applyFill="1" applyBorder="1" applyAlignment="1">
      <alignment horizontal="center" vertical="center"/>
    </xf>
    <xf numFmtId="4" fontId="4" fillId="7" borderId="2" xfId="0" applyNumberFormat="1" applyFont="1" applyFill="1" applyBorder="1" applyAlignment="1">
      <alignment horizontal="center" vertical="center"/>
    </xf>
    <xf numFmtId="4" fontId="4" fillId="7" borderId="19" xfId="0" applyNumberFormat="1" applyFont="1" applyFill="1" applyBorder="1" applyAlignment="1">
      <alignment horizontal="center" vertical="center"/>
    </xf>
    <xf numFmtId="4" fontId="4" fillId="7" borderId="12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/>
    <xf numFmtId="164" fontId="22" fillId="3" borderId="0" xfId="0" applyNumberFormat="1" applyFont="1" applyFill="1"/>
    <xf numFmtId="164" fontId="11" fillId="3" borderId="5" xfId="0" applyNumberFormat="1" applyFont="1" applyFill="1" applyBorder="1" applyAlignment="1">
      <alignment horizontal="center" vertical="center"/>
    </xf>
    <xf numFmtId="165" fontId="19" fillId="3" borderId="10" xfId="0" applyNumberFormat="1" applyFont="1" applyFill="1" applyBorder="1" applyAlignment="1">
      <alignment horizontal="center" vertical="center" wrapText="1" shrinkToFit="1"/>
    </xf>
    <xf numFmtId="165" fontId="11" fillId="3" borderId="4" xfId="0" applyNumberFormat="1" applyFont="1" applyFill="1" applyBorder="1" applyAlignment="1">
      <alignment horizontal="center" vertical="center" wrapText="1"/>
    </xf>
    <xf numFmtId="165" fontId="11" fillId="3" borderId="5" xfId="0" applyNumberFormat="1" applyFont="1" applyFill="1" applyBorder="1" applyAlignment="1">
      <alignment horizontal="center" vertical="center" wrapText="1"/>
    </xf>
    <xf numFmtId="164" fontId="13" fillId="3" borderId="0" xfId="0" applyNumberFormat="1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165" fontId="19" fillId="3" borderId="5" xfId="0" applyNumberFormat="1" applyFont="1" applyFill="1" applyBorder="1" applyAlignment="1">
      <alignment horizontal="center" vertical="center" wrapText="1" shrinkToFit="1"/>
    </xf>
    <xf numFmtId="165" fontId="19" fillId="3" borderId="10" xfId="0" applyNumberFormat="1" applyFont="1" applyFill="1" applyBorder="1" applyAlignment="1">
      <alignment horizontal="left" vertical="center" wrapText="1"/>
    </xf>
    <xf numFmtId="165" fontId="19" fillId="3" borderId="10" xfId="0" applyNumberFormat="1" applyFont="1" applyFill="1" applyBorder="1" applyAlignment="1">
      <alignment horizontal="center" vertical="center" wrapText="1"/>
    </xf>
    <xf numFmtId="165" fontId="21" fillId="3" borderId="10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165" fontId="19" fillId="3" borderId="5" xfId="0" applyNumberFormat="1" applyFont="1" applyFill="1" applyBorder="1" applyAlignment="1">
      <alignment horizontal="center" vertical="center" wrapText="1"/>
    </xf>
    <xf numFmtId="165" fontId="11" fillId="3" borderId="27" xfId="0" applyNumberFormat="1" applyFont="1" applyFill="1" applyBorder="1" applyAlignment="1">
      <alignment horizontal="center" vertical="center" wrapText="1"/>
    </xf>
    <xf numFmtId="165" fontId="19" fillId="3" borderId="10" xfId="1" applyNumberFormat="1" applyFont="1" applyFill="1" applyBorder="1" applyAlignment="1">
      <alignment horizontal="center" vertical="center" wrapText="1"/>
    </xf>
    <xf numFmtId="164" fontId="17" fillId="3" borderId="0" xfId="1" applyNumberFormat="1" applyFont="1" applyFill="1"/>
    <xf numFmtId="164" fontId="20" fillId="3" borderId="0" xfId="0" applyNumberFormat="1" applyFont="1" applyFill="1" applyAlignment="1">
      <alignment horizontal="center" vertical="center"/>
    </xf>
    <xf numFmtId="164" fontId="15" fillId="3" borderId="0" xfId="0" applyNumberFormat="1" applyFont="1" applyFill="1"/>
    <xf numFmtId="164" fontId="12" fillId="3" borderId="0" xfId="0" applyNumberFormat="1" applyFont="1" applyFill="1"/>
    <xf numFmtId="164" fontId="3" fillId="3" borderId="0" xfId="0" applyNumberFormat="1" applyFont="1" applyFill="1" applyAlignment="1">
      <alignment horizontal="center" vertical="center" wrapText="1"/>
    </xf>
    <xf numFmtId="165" fontId="11" fillId="3" borderId="3" xfId="0" applyNumberFormat="1" applyFont="1" applyFill="1" applyBorder="1" applyAlignment="1">
      <alignment horizontal="center" vertical="center" wrapText="1"/>
    </xf>
    <xf numFmtId="165" fontId="11" fillId="3" borderId="0" xfId="0" applyNumberFormat="1" applyFont="1" applyFill="1" applyAlignment="1">
      <alignment horizontal="center" vertical="center"/>
    </xf>
    <xf numFmtId="165" fontId="11" fillId="3" borderId="6" xfId="0" applyNumberFormat="1" applyFont="1" applyFill="1" applyBorder="1" applyAlignment="1">
      <alignment horizontal="center" vertical="center" wrapText="1"/>
    </xf>
    <xf numFmtId="165" fontId="11" fillId="3" borderId="5" xfId="0" applyNumberFormat="1" applyFont="1" applyFill="1" applyBorder="1" applyAlignment="1">
      <alignment horizontal="center" vertical="center"/>
    </xf>
    <xf numFmtId="165" fontId="21" fillId="3" borderId="10" xfId="0" applyNumberFormat="1" applyFont="1" applyFill="1" applyBorder="1" applyAlignment="1">
      <alignment horizontal="center" vertical="center" wrapText="1" shrinkToFit="1"/>
    </xf>
    <xf numFmtId="165" fontId="16" fillId="3" borderId="4" xfId="0" applyNumberFormat="1" applyFont="1" applyFill="1" applyBorder="1" applyAlignment="1">
      <alignment horizontal="center" vertical="center" wrapText="1" shrinkToFit="1"/>
    </xf>
    <xf numFmtId="165" fontId="11" fillId="8" borderId="4" xfId="0" applyNumberFormat="1" applyFont="1" applyFill="1" applyBorder="1" applyAlignment="1">
      <alignment horizontal="center" vertical="center" wrapText="1"/>
    </xf>
    <xf numFmtId="165" fontId="11" fillId="8" borderId="5" xfId="0" applyNumberFormat="1" applyFont="1" applyFill="1" applyBorder="1" applyAlignment="1">
      <alignment horizontal="center" vertical="center" wrapText="1"/>
    </xf>
    <xf numFmtId="165" fontId="11" fillId="8" borderId="5" xfId="0" applyNumberFormat="1" applyFont="1" applyFill="1" applyBorder="1" applyAlignment="1">
      <alignment horizontal="center" vertical="center"/>
    </xf>
    <xf numFmtId="165" fontId="11" fillId="8" borderId="6" xfId="0" applyNumberFormat="1" applyFont="1" applyFill="1" applyBorder="1" applyAlignment="1">
      <alignment horizontal="center" vertical="center" wrapText="1"/>
    </xf>
    <xf numFmtId="165" fontId="11" fillId="8" borderId="14" xfId="0" applyNumberFormat="1" applyFont="1" applyFill="1" applyBorder="1" applyAlignment="1">
      <alignment horizontal="center" vertical="center" wrapText="1"/>
    </xf>
    <xf numFmtId="165" fontId="11" fillId="8" borderId="11" xfId="0" applyNumberFormat="1" applyFont="1" applyFill="1" applyBorder="1" applyAlignment="1">
      <alignment horizontal="center" vertical="center" wrapText="1"/>
    </xf>
    <xf numFmtId="165" fontId="11" fillId="3" borderId="6" xfId="0" applyNumberFormat="1" applyFont="1" applyFill="1" applyBorder="1" applyAlignment="1">
      <alignment horizontal="left" vertical="center" wrapText="1"/>
    </xf>
    <xf numFmtId="165" fontId="15" fillId="3" borderId="14" xfId="0" applyNumberFormat="1" applyFont="1" applyFill="1" applyBorder="1" applyAlignment="1">
      <alignment horizontal="left" vertical="center" wrapText="1"/>
    </xf>
    <xf numFmtId="165" fontId="15" fillId="3" borderId="11" xfId="0" applyNumberFormat="1" applyFont="1" applyFill="1" applyBorder="1" applyAlignment="1">
      <alignment horizontal="left" vertical="center" wrapText="1"/>
    </xf>
    <xf numFmtId="165" fontId="11" fillId="3" borderId="13" xfId="0" applyNumberFormat="1" applyFont="1" applyFill="1" applyBorder="1" applyAlignment="1">
      <alignment horizontal="center" vertical="center" wrapText="1"/>
    </xf>
    <xf numFmtId="165" fontId="11" fillId="3" borderId="17" xfId="0" applyNumberFormat="1" applyFont="1" applyFill="1" applyBorder="1" applyAlignment="1">
      <alignment horizontal="center" vertical="center" wrapText="1"/>
    </xf>
    <xf numFmtId="165" fontId="11" fillId="3" borderId="10" xfId="0" applyNumberFormat="1" applyFont="1" applyFill="1" applyBorder="1" applyAlignment="1">
      <alignment horizontal="center" vertical="center" wrapText="1"/>
    </xf>
    <xf numFmtId="165" fontId="11" fillId="3" borderId="14" xfId="0" applyNumberFormat="1" applyFont="1" applyFill="1" applyBorder="1" applyAlignment="1">
      <alignment horizontal="left" vertical="center" wrapText="1"/>
    </xf>
    <xf numFmtId="165" fontId="11" fillId="3" borderId="4" xfId="0" applyNumberFormat="1" applyFont="1" applyFill="1" applyBorder="1" applyAlignment="1">
      <alignment horizontal="left" vertical="center" wrapText="1"/>
    </xf>
    <xf numFmtId="165" fontId="11" fillId="8" borderId="28" xfId="0" applyNumberFormat="1" applyFont="1" applyFill="1" applyBorder="1" applyAlignment="1">
      <alignment horizontal="center" vertical="center" wrapText="1"/>
    </xf>
    <xf numFmtId="165" fontId="11" fillId="8" borderId="29" xfId="0" applyNumberFormat="1" applyFont="1" applyFill="1" applyBorder="1" applyAlignment="1">
      <alignment horizontal="center" vertical="center" wrapText="1"/>
    </xf>
    <xf numFmtId="165" fontId="11" fillId="3" borderId="11" xfId="0" applyNumberFormat="1" applyFont="1" applyFill="1" applyBorder="1" applyAlignment="1">
      <alignment horizontal="left" vertical="center" wrapText="1"/>
    </xf>
    <xf numFmtId="165" fontId="12" fillId="8" borderId="11" xfId="0" applyNumberFormat="1" applyFont="1" applyFill="1" applyBorder="1" applyAlignment="1">
      <alignment horizontal="center" vertical="center" wrapText="1"/>
    </xf>
    <xf numFmtId="165" fontId="11" fillId="3" borderId="6" xfId="0" applyNumberFormat="1" applyFont="1" applyFill="1" applyBorder="1" applyAlignment="1">
      <alignment horizontal="center" vertical="center" wrapText="1"/>
    </xf>
    <xf numFmtId="165" fontId="11" fillId="3" borderId="14" xfId="0" applyNumberFormat="1" applyFont="1" applyFill="1" applyBorder="1" applyAlignment="1">
      <alignment horizontal="center" vertical="center" wrapText="1"/>
    </xf>
    <xf numFmtId="165" fontId="11" fillId="3" borderId="11" xfId="0" applyNumberFormat="1" applyFont="1" applyFill="1" applyBorder="1" applyAlignment="1">
      <alignment horizontal="center" vertical="center" wrapText="1"/>
    </xf>
    <xf numFmtId="165" fontId="19" fillId="3" borderId="6" xfId="0" applyNumberFormat="1" applyFont="1" applyFill="1" applyBorder="1" applyAlignment="1">
      <alignment horizontal="left" vertical="center" wrapText="1" shrinkToFit="1"/>
    </xf>
    <xf numFmtId="165" fontId="19" fillId="3" borderId="14" xfId="0" applyNumberFormat="1" applyFont="1" applyFill="1" applyBorder="1" applyAlignment="1">
      <alignment horizontal="left" vertical="center" wrapText="1" shrinkToFit="1"/>
    </xf>
    <xf numFmtId="165" fontId="19" fillId="3" borderId="11" xfId="0" applyNumberFormat="1" applyFont="1" applyFill="1" applyBorder="1" applyAlignment="1">
      <alignment horizontal="left" vertical="center" wrapText="1" shrinkToFit="1"/>
    </xf>
    <xf numFmtId="164" fontId="10" fillId="3" borderId="0" xfId="0" applyNumberFormat="1" applyFont="1" applyFill="1" applyAlignment="1">
      <alignment horizontal="center" vertical="center"/>
    </xf>
    <xf numFmtId="165" fontId="11" fillId="3" borderId="15" xfId="0" applyNumberFormat="1" applyFont="1" applyFill="1" applyBorder="1" applyAlignment="1">
      <alignment horizontal="center" vertical="center" wrapText="1"/>
    </xf>
    <xf numFmtId="165" fontId="11" fillId="3" borderId="16" xfId="0" applyNumberFormat="1" applyFont="1" applyFill="1" applyBorder="1" applyAlignment="1">
      <alignment horizontal="center" vertical="center" wrapText="1"/>
    </xf>
    <xf numFmtId="165" fontId="12" fillId="3" borderId="17" xfId="0" applyNumberFormat="1" applyFont="1" applyFill="1" applyBorder="1" applyAlignment="1">
      <alignment horizontal="center" vertical="center" wrapText="1"/>
    </xf>
    <xf numFmtId="165" fontId="12" fillId="3" borderId="10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8"/>
  <sheetViews>
    <sheetView tabSelected="1" topLeftCell="A58" zoomScale="50" zoomScaleNormal="50" workbookViewId="0">
      <selection sqref="A1:P74"/>
    </sheetView>
  </sheetViews>
  <sheetFormatPr defaultRowHeight="18.75" x14ac:dyDescent="0.3"/>
  <cols>
    <col min="1" max="1" width="41" style="25" customWidth="1"/>
    <col min="2" max="2" width="10.42578125" style="26" customWidth="1"/>
    <col min="3" max="3" width="13.5703125" style="26" customWidth="1"/>
    <col min="4" max="4" width="11" style="26" customWidth="1"/>
    <col min="5" max="5" width="13.28515625" style="26" customWidth="1"/>
    <col min="6" max="6" width="11.5703125" style="26" customWidth="1"/>
    <col min="7" max="9" width="11.7109375" style="26" customWidth="1"/>
    <col min="10" max="10" width="11.5703125" style="26" customWidth="1"/>
    <col min="11" max="11" width="13.140625" style="26" customWidth="1"/>
    <col min="12" max="12" width="11.7109375" style="26" customWidth="1"/>
    <col min="13" max="13" width="12.140625" style="26" customWidth="1"/>
    <col min="14" max="14" width="11.140625" style="26" customWidth="1"/>
    <col min="15" max="15" width="11.7109375" style="26" customWidth="1"/>
    <col min="16" max="16" width="16.42578125" style="26" customWidth="1"/>
    <col min="17" max="17" width="9.7109375" style="26" customWidth="1"/>
    <col min="18" max="18" width="12.42578125" style="26" customWidth="1"/>
    <col min="19" max="19" width="9.140625" style="26"/>
    <col min="20" max="20" width="14" style="26" customWidth="1"/>
    <col min="21" max="21" width="25.7109375" style="26" customWidth="1"/>
    <col min="22" max="16384" width="9.140625" style="26"/>
  </cols>
  <sheetData>
    <row r="1" spans="1:18" x14ac:dyDescent="0.3">
      <c r="N1" s="27" t="s">
        <v>89</v>
      </c>
      <c r="O1" s="27"/>
      <c r="P1" s="27"/>
    </row>
    <row r="2" spans="1:18" x14ac:dyDescent="0.3">
      <c r="N2" s="27" t="s">
        <v>33</v>
      </c>
      <c r="O2" s="27"/>
      <c r="P2" s="27"/>
    </row>
    <row r="3" spans="1:18" x14ac:dyDescent="0.3">
      <c r="N3" s="27" t="s">
        <v>55</v>
      </c>
      <c r="O3" s="27"/>
      <c r="P3" s="27"/>
    </row>
    <row r="4" spans="1:18" x14ac:dyDescent="0.3">
      <c r="N4" s="27" t="s">
        <v>56</v>
      </c>
      <c r="O4" s="27"/>
      <c r="P4" s="27"/>
    </row>
    <row r="5" spans="1:18" x14ac:dyDescent="0.3">
      <c r="N5" s="27" t="s">
        <v>57</v>
      </c>
      <c r="O5" s="27"/>
      <c r="P5" s="27"/>
    </row>
    <row r="7" spans="1:18" ht="15.75" customHeight="1" x14ac:dyDescent="0.3">
      <c r="J7" s="77"/>
      <c r="K7" s="77"/>
      <c r="L7" s="77"/>
      <c r="M7" s="77"/>
      <c r="N7" s="77"/>
      <c r="O7" s="77"/>
      <c r="P7" s="77"/>
    </row>
    <row r="8" spans="1:18" ht="15.75" customHeight="1" x14ac:dyDescent="0.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</row>
    <row r="9" spans="1:18" ht="15.75" customHeight="1" x14ac:dyDescent="0.3">
      <c r="A9" s="82" t="s">
        <v>88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</row>
    <row r="10" spans="1:18" ht="15" customHeight="1" thickBot="1" x14ac:dyDescent="0.35">
      <c r="J10" s="77"/>
      <c r="K10" s="77"/>
      <c r="L10" s="77"/>
      <c r="M10" s="77"/>
      <c r="N10" s="77"/>
      <c r="O10" s="77"/>
      <c r="P10" s="77"/>
    </row>
    <row r="11" spans="1:18" ht="21.75" customHeight="1" thickBot="1" x14ac:dyDescent="0.35">
      <c r="A11" s="62" t="s">
        <v>0</v>
      </c>
      <c r="B11" s="71" t="s">
        <v>1</v>
      </c>
      <c r="C11" s="72"/>
      <c r="D11" s="71" t="s">
        <v>2</v>
      </c>
      <c r="E11" s="73"/>
      <c r="F11" s="71" t="s">
        <v>3</v>
      </c>
      <c r="G11" s="72"/>
      <c r="H11" s="72"/>
      <c r="I11" s="73"/>
      <c r="J11" s="71" t="s">
        <v>4</v>
      </c>
      <c r="K11" s="73"/>
      <c r="L11" s="71" t="s">
        <v>5</v>
      </c>
      <c r="M11" s="73"/>
      <c r="N11" s="71" t="s">
        <v>30</v>
      </c>
      <c r="O11" s="73"/>
      <c r="P11" s="62" t="s">
        <v>54</v>
      </c>
      <c r="R11" s="28">
        <v>1.04</v>
      </c>
    </row>
    <row r="12" spans="1:18" ht="24" customHeight="1" x14ac:dyDescent="0.3">
      <c r="A12" s="63"/>
      <c r="B12" s="47" t="s">
        <v>7</v>
      </c>
      <c r="C12" s="78" t="s">
        <v>51</v>
      </c>
      <c r="D12" s="62" t="s">
        <v>6</v>
      </c>
      <c r="E12" s="47" t="s">
        <v>7</v>
      </c>
      <c r="F12" s="62" t="s">
        <v>6</v>
      </c>
      <c r="G12" s="47" t="s">
        <v>7</v>
      </c>
      <c r="H12" s="62" t="s">
        <v>8</v>
      </c>
      <c r="I12" s="47" t="s">
        <v>7</v>
      </c>
      <c r="J12" s="62" t="s">
        <v>8</v>
      </c>
      <c r="K12" s="47" t="s">
        <v>7</v>
      </c>
      <c r="L12" s="62" t="s">
        <v>8</v>
      </c>
      <c r="M12" s="47" t="s">
        <v>7</v>
      </c>
      <c r="N12" s="62" t="s">
        <v>8</v>
      </c>
      <c r="O12" s="62" t="s">
        <v>53</v>
      </c>
      <c r="P12" s="80"/>
    </row>
    <row r="13" spans="1:18" ht="27.75" customHeight="1" thickBot="1" x14ac:dyDescent="0.35">
      <c r="A13" s="64"/>
      <c r="B13" s="30" t="s">
        <v>17</v>
      </c>
      <c r="C13" s="79"/>
      <c r="D13" s="64"/>
      <c r="E13" s="30" t="s">
        <v>52</v>
      </c>
      <c r="F13" s="64"/>
      <c r="G13" s="30" t="s">
        <v>52</v>
      </c>
      <c r="H13" s="64"/>
      <c r="I13" s="30" t="s">
        <v>52</v>
      </c>
      <c r="J13" s="64"/>
      <c r="K13" s="30" t="s">
        <v>52</v>
      </c>
      <c r="L13" s="64"/>
      <c r="M13" s="30" t="s">
        <v>52</v>
      </c>
      <c r="N13" s="64"/>
      <c r="O13" s="64"/>
      <c r="P13" s="81"/>
    </row>
    <row r="14" spans="1:18" ht="15" customHeight="1" thickBot="1" x14ac:dyDescent="0.35">
      <c r="A14" s="48">
        <v>1</v>
      </c>
      <c r="B14" s="31">
        <v>2</v>
      </c>
      <c r="C14" s="49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1">
        <v>16</v>
      </c>
    </row>
    <row r="15" spans="1:18" ht="28.5" customHeight="1" thickBot="1" x14ac:dyDescent="0.35">
      <c r="A15" s="56" t="s">
        <v>9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8"/>
    </row>
    <row r="16" spans="1:18" ht="129" customHeight="1" thickBot="1" x14ac:dyDescent="0.35">
      <c r="A16" s="29" t="s">
        <v>58</v>
      </c>
      <c r="B16" s="30">
        <v>0</v>
      </c>
      <c r="C16" s="31">
        <f>(B16/12*ТАРИФЫ!D16*9+B16/12*ТАРИФЫ!E16*3)</f>
        <v>0</v>
      </c>
      <c r="D16" s="50">
        <v>27.456000000000003</v>
      </c>
      <c r="E16" s="50">
        <f>((D16/12*ТАРИФЫ!F4*9+D16/12*ТАРИФЫ!G4*3)/1000)*1.04</f>
        <v>395.89742759424007</v>
      </c>
      <c r="F16" s="30">
        <v>0</v>
      </c>
      <c r="G16" s="30">
        <v>0</v>
      </c>
      <c r="H16" s="30">
        <v>0</v>
      </c>
      <c r="I16" s="30">
        <v>0</v>
      </c>
      <c r="J16" s="30">
        <v>35.6</v>
      </c>
      <c r="K16" s="50">
        <f>(((J16/12*ТАРИФЫ!F8*9+J16/12*ТАРИФЫ!G8*3)/1000)*1.056)*1.04</f>
        <v>4.2375578099712001</v>
      </c>
      <c r="L16" s="30">
        <f t="shared" ref="L16:L26" si="0">H16+J16</f>
        <v>35.6</v>
      </c>
      <c r="M16" s="50">
        <f>(((L16/12*ТАРИФЫ!F12*9+L16/12*ТАРИФЫ!G12*3)/1000)*1.056)*1.04</f>
        <v>7.3148432907264009</v>
      </c>
      <c r="N16" s="30">
        <v>27</v>
      </c>
      <c r="O16" s="50">
        <v>17.438513664000002</v>
      </c>
      <c r="P16" s="53">
        <f>C16+E16+G16+I16+K16+M16+O16-0.1</f>
        <v>424.78834235893765</v>
      </c>
      <c r="Q16" s="32"/>
      <c r="R16" s="33"/>
    </row>
    <row r="17" spans="1:18" ht="120.75" customHeight="1" thickBot="1" x14ac:dyDescent="0.35">
      <c r="A17" s="29" t="s">
        <v>65</v>
      </c>
      <c r="B17" s="31">
        <f>B19+B20+B21+B22+B23+B24+B25+B26+B27</f>
        <v>238.7</v>
      </c>
      <c r="C17" s="54">
        <f>C19+C20+C21+C22+C23+C24+C25+C26+C27+0.1</f>
        <v>3159.8091679369218</v>
      </c>
      <c r="D17" s="31">
        <f t="shared" ref="D17:J17" si="1">D19+D20+D21+D22+D23+D24+D25+D26+D27</f>
        <v>1090.5999999999999</v>
      </c>
      <c r="E17" s="54">
        <f>E19+E20+E21+E22+E23+E24+E25+E26+E27</f>
        <v>19608.373837116982</v>
      </c>
      <c r="F17" s="31">
        <f t="shared" si="1"/>
        <v>39.4</v>
      </c>
      <c r="G17" s="54">
        <f>G19+G20+G21+G22+G23+G24+G25+G26+G27+0.1</f>
        <v>600.03687104665607</v>
      </c>
      <c r="H17" s="31">
        <f t="shared" si="1"/>
        <v>706.8</v>
      </c>
      <c r="I17" s="54">
        <f>I19+I20+I21+I22+I23+I24+I25+I26+I27</f>
        <v>84.316144181068822</v>
      </c>
      <c r="J17" s="31">
        <f t="shared" si="1"/>
        <v>2036.4</v>
      </c>
      <c r="K17" s="54">
        <f>K19+K20+K21+K22+K23+K24+K25+K26+K27-0.1</f>
        <v>243.98344220099841</v>
      </c>
      <c r="L17" s="31">
        <f>L19+L20+L21+L22+L23+L24+L25+L26+L27</f>
        <v>2743.2</v>
      </c>
      <c r="M17" s="54">
        <f>M19+M20+M21+M22+M23+M24+M25+M26+M27</f>
        <v>561.30988119148799</v>
      </c>
      <c r="N17" s="31">
        <f>N19+N20+N21+N22+N23+N24+N25+N26+N27</f>
        <v>207.5</v>
      </c>
      <c r="O17" s="54">
        <f>O19+O20+O21+O22+O23+O24+O25+O26+O27</f>
        <v>134.67409612800003</v>
      </c>
      <c r="P17" s="54">
        <f>P19+P20+P21+P22+P23+P24+P25+P26+P27</f>
        <v>24392.503439802116</v>
      </c>
      <c r="Q17" s="33"/>
      <c r="R17" s="33"/>
    </row>
    <row r="18" spans="1:18" ht="18" customHeight="1" thickBot="1" x14ac:dyDescent="0.35">
      <c r="A18" s="59" t="s">
        <v>11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1"/>
      <c r="Q18" s="33"/>
      <c r="R18" s="33"/>
    </row>
    <row r="19" spans="1:18" ht="75" customHeight="1" thickBot="1" x14ac:dyDescent="0.35">
      <c r="A19" s="29" t="s">
        <v>34</v>
      </c>
      <c r="B19" s="30">
        <v>72.900000000000006</v>
      </c>
      <c r="C19" s="50">
        <f>(((B19/12*ТАРИФЫ!F16*9+B19/12*ТАРИФЫ!G16*3))*1.056)*1.04</f>
        <v>964.98868178718726</v>
      </c>
      <c r="D19" s="30">
        <v>416.2</v>
      </c>
      <c r="E19" s="50">
        <f>(((D19/12*ТАРИФЫ!F4*9+D19/12*ТАРИФЫ!G4*3)/1000)*1.056)*1.04</f>
        <v>6337.4042063354882</v>
      </c>
      <c r="F19" s="30">
        <v>4</v>
      </c>
      <c r="G19" s="50">
        <f>(((F19/12*ТАРИФЫ!F4*9+F19/12*ТАРИФЫ!G4*3)/1000)*1.056)*1.04</f>
        <v>60.907296552960005</v>
      </c>
      <c r="H19" s="30">
        <v>71.3</v>
      </c>
      <c r="I19" s="50">
        <f>(((H19/12*ТАРИФЫ!F8*9+H19/12*ТАРИФЫ!G8*3)/1000)*1.056)*1.04</f>
        <v>8.4870188722176003</v>
      </c>
      <c r="J19" s="30">
        <v>470.5</v>
      </c>
      <c r="K19" s="50">
        <f>(((J19/12*ТАРИФЫ!F8*9+J19/12*ТАРИФЫ!G8*3)/1000)*1.056)*1.04</f>
        <v>56.004801954816003</v>
      </c>
      <c r="L19" s="30">
        <f t="shared" si="0"/>
        <v>541.79999999999995</v>
      </c>
      <c r="M19" s="50">
        <f>(((L19/12*ТАРИФЫ!F12*9+L19/12*ТАРИФЫ!G12*3)/1000)*1.056)*1.04</f>
        <v>111.3253397448192</v>
      </c>
      <c r="N19" s="30">
        <v>74.400000000000006</v>
      </c>
      <c r="O19" s="50">
        <v>48.355419340800012</v>
      </c>
      <c r="P19" s="53">
        <f>C19+E19+G19+I19+K19+M19+O19</f>
        <v>7587.4727645882886</v>
      </c>
      <c r="Q19" s="33"/>
      <c r="R19" s="33"/>
    </row>
    <row r="20" spans="1:18" ht="68.25" customHeight="1" thickBot="1" x14ac:dyDescent="0.35">
      <c r="A20" s="29" t="s">
        <v>35</v>
      </c>
      <c r="B20" s="30">
        <v>2.1</v>
      </c>
      <c r="C20" s="50">
        <f>(((B20/12*ТАРИФЫ!F16*9+B20/12*ТАРИФЫ!G16*3))*1.056)*1.04</f>
        <v>27.798027870412806</v>
      </c>
      <c r="D20" s="30">
        <v>66.5</v>
      </c>
      <c r="E20" s="50">
        <f>(((D20/12*ТАРИФЫ!F4*9+D20/12*ТАРИФЫ!G4*3)/1000)*1.056)*1.04</f>
        <v>1012.5838051929603</v>
      </c>
      <c r="F20" s="30">
        <v>1.7</v>
      </c>
      <c r="G20" s="50">
        <f>(((F20/12*ТАРИФЫ!F4*9+F20/12*ТАРИФЫ!G4*3)/1000)*1.056)*1.04</f>
        <v>25.885601035007998</v>
      </c>
      <c r="H20" s="30">
        <v>30</v>
      </c>
      <c r="I20" s="50">
        <f>(((H20/12*ТАРИФЫ!F8*9+H20/12*ТАРИФЫ!G8*3)/1000)*1.056)*1.04</f>
        <v>3.5709756825600003</v>
      </c>
      <c r="J20" s="30">
        <v>31.2</v>
      </c>
      <c r="K20" s="50">
        <f>(((J20/12*ТАРИФЫ!F8*9+J20/12*ТАРИФЫ!G8*3)/1000)*1.056)*1.04</f>
        <v>3.7138147098624006</v>
      </c>
      <c r="L20" s="30">
        <f t="shared" si="0"/>
        <v>61.2</v>
      </c>
      <c r="M20" s="50">
        <f>(((L20/12*ТАРИФЫ!F12*9+L20/12*ТАРИФЫ!G12*3)/1000)*1.056)*1.04</f>
        <v>12.574955320012805</v>
      </c>
      <c r="N20" s="30">
        <v>5</v>
      </c>
      <c r="O20" s="50">
        <v>3.2496921599999999</v>
      </c>
      <c r="P20" s="53">
        <f>C20+E20+G20+I20+K20+M20+O20</f>
        <v>1089.3768719708162</v>
      </c>
      <c r="Q20" s="33"/>
      <c r="R20" s="33"/>
    </row>
    <row r="21" spans="1:18" ht="101.25" customHeight="1" thickBot="1" x14ac:dyDescent="0.35">
      <c r="A21" s="29" t="s">
        <v>59</v>
      </c>
      <c r="B21" s="30">
        <v>3.3</v>
      </c>
      <c r="C21" s="50">
        <f>(((B21/12*ТАРИФЫ!F16*9+B21/12*ТАРИФЫ!G16*3))*1.056)*1.04</f>
        <v>43.682615224934395</v>
      </c>
      <c r="D21" s="30">
        <v>123.6</v>
      </c>
      <c r="E21" s="50">
        <f>(((D21/12*ТАРИФЫ!F7*9+D21/12*ТАРИФЫ!G7*3)/1000)*1.056)*1.04</f>
        <v>4117.6049597489664</v>
      </c>
      <c r="F21" s="30">
        <v>0</v>
      </c>
      <c r="G21" s="50">
        <v>0</v>
      </c>
      <c r="H21" s="30">
        <v>0</v>
      </c>
      <c r="I21" s="30">
        <f>(H21/12*ТАРИФЫ!F11*9+H21/12*ТАРИФЫ!G11*3)/1000</f>
        <v>0</v>
      </c>
      <c r="J21" s="30">
        <v>20.8</v>
      </c>
      <c r="K21" s="50">
        <f>(((J21/12*ТАРИФЫ!F11*9+J21/12*ТАРИФЫ!G11*3)/1000)*1.056)*1.04</f>
        <v>3.9134259800064002</v>
      </c>
      <c r="L21" s="30">
        <f t="shared" si="0"/>
        <v>20.8</v>
      </c>
      <c r="M21" s="50">
        <f>(((L21/12*ТАРИФЫ!F15*9+L21/12*ТАРИФЫ!G15*3)/1000)*1.056)*1.04</f>
        <v>4.3659478646783993</v>
      </c>
      <c r="N21" s="30">
        <v>5</v>
      </c>
      <c r="O21" s="50">
        <v>3.2496921599999999</v>
      </c>
      <c r="P21" s="53">
        <f>C21+E21+G21+I21+K21+M21+O21</f>
        <v>4172.8166409785863</v>
      </c>
      <c r="Q21" s="33"/>
      <c r="R21" s="33"/>
    </row>
    <row r="22" spans="1:18" ht="91.5" customHeight="1" thickBot="1" x14ac:dyDescent="0.35">
      <c r="A22" s="29" t="s">
        <v>60</v>
      </c>
      <c r="B22" s="30">
        <v>8.1</v>
      </c>
      <c r="C22" s="50">
        <f>(((B22/12*ТАРИФЫ!F17*9+B22/12*ТАРИФЫ!G17*3))*1.056)*1.04</f>
        <v>107.22096464302082</v>
      </c>
      <c r="D22" s="30">
        <v>41.8</v>
      </c>
      <c r="E22" s="50">
        <f>(((D22/12*ТАРИФЫ!F5*9+D22/12*ТАРИФЫ!G5*3)/1000)*1.056)*1.04</f>
        <v>1402.9111846683645</v>
      </c>
      <c r="F22" s="30">
        <v>0</v>
      </c>
      <c r="G22" s="30">
        <v>0</v>
      </c>
      <c r="H22" s="30">
        <v>6.6</v>
      </c>
      <c r="I22" s="50">
        <f>(((H22/12*ТАРИФЫ!F9*9+H22/12*ТАРИФЫ!G9*3)/1000)*1.056)*1.04</f>
        <v>0.96957175011839969</v>
      </c>
      <c r="J22" s="30">
        <v>8.9</v>
      </c>
      <c r="K22" s="50">
        <f>(((J22/12*ТАРИФЫ!F9*9+J22/12*ТАРИФЫ!G9*3)/1000)*1.056)*1.04</f>
        <v>1.3074528145536002</v>
      </c>
      <c r="L22" s="30">
        <f t="shared" si="0"/>
        <v>15.5</v>
      </c>
      <c r="M22" s="50">
        <f>(((L22/12*ТАРИФЫ!F13*9+L22/12*ТАРИФЫ!G13*3)/1000)*1.056)*1.04</f>
        <v>0.74872816761600014</v>
      </c>
      <c r="N22" s="30">
        <v>3.5</v>
      </c>
      <c r="O22" s="50">
        <v>2.2097906687999997</v>
      </c>
      <c r="P22" s="53">
        <f>C22+E22+G22+I22+K22+M22+O22-0.1</f>
        <v>1515.2676927124735</v>
      </c>
      <c r="Q22" s="33"/>
      <c r="R22" s="33"/>
    </row>
    <row r="23" spans="1:18" ht="65.25" customHeight="1" thickBot="1" x14ac:dyDescent="0.35">
      <c r="A23" s="29" t="s">
        <v>36</v>
      </c>
      <c r="B23" s="30">
        <v>2.8</v>
      </c>
      <c r="C23" s="50">
        <f>(((B23/12*ТАРИФЫ!F16*9+B23/12*ТАРИФЫ!G16*3))*1.056)*1.04</f>
        <v>37.064037160550399</v>
      </c>
      <c r="D23" s="30">
        <v>36.700000000000003</v>
      </c>
      <c r="E23" s="50">
        <f>(((D23/12*ТАРИФЫ!F4*9+D23/12*ТАРИФЫ!G4*3)/1000)*1.056)*1.04</f>
        <v>558.82444587340808</v>
      </c>
      <c r="F23" s="30">
        <v>0.1</v>
      </c>
      <c r="G23" s="50">
        <f>(((F23/12*ТАРИФЫ!F4*9+F23/12*ТАРИФЫ!G4*3)/1000)*1.056)*1.04</f>
        <v>1.5226824138240005</v>
      </c>
      <c r="H23" s="30">
        <v>2</v>
      </c>
      <c r="I23" s="50">
        <f>(((H23/12*ТАРИФЫ!F8*9+H23/12*ТАРИФЫ!G8*3)/1000)*1.056)*1.04</f>
        <v>0.23806504550399998</v>
      </c>
      <c r="J23" s="30">
        <v>7.9</v>
      </c>
      <c r="K23" s="50">
        <f>(((J23/12*ТАРИФЫ!F8*9+J23/12*ТАРИФЫ!G8*3)/1000)*1.056)*1.04</f>
        <v>0.9403569297408001</v>
      </c>
      <c r="L23" s="30">
        <f t="shared" si="0"/>
        <v>9.9</v>
      </c>
      <c r="M23" s="50">
        <f>(((L23/12*ТАРИФЫ!F12*9+L23/12*ТАРИФЫ!G12*3)/1000)*1.056)*1.04</f>
        <v>2.0341839488256004</v>
      </c>
      <c r="N23" s="30">
        <v>3.4</v>
      </c>
      <c r="O23" s="50">
        <v>2.1964800000000002</v>
      </c>
      <c r="P23" s="53">
        <f>C23+E23+G23+I23+K23+M23+O23-0.1</f>
        <v>602.72025137185267</v>
      </c>
      <c r="Q23" s="32"/>
      <c r="R23" s="33"/>
    </row>
    <row r="24" spans="1:18" ht="45" customHeight="1" thickBot="1" x14ac:dyDescent="0.35">
      <c r="A24" s="29" t="s">
        <v>37</v>
      </c>
      <c r="B24" s="30">
        <v>31.1</v>
      </c>
      <c r="C24" s="50">
        <f>(((B24/12*ТАРИФЫ!F16*9+B24/12*ТАРИФЫ!G16*3))*1.056)*1.04</f>
        <v>411.67555560468486</v>
      </c>
      <c r="D24" s="30">
        <v>62</v>
      </c>
      <c r="E24" s="50">
        <f>(((D24/12*ТАРИФЫ!F4*9+D24/12*ТАРИФЫ!G4*3)/1000)*1.056)*1.04</f>
        <v>944.06309657088002</v>
      </c>
      <c r="F24" s="30">
        <v>31.6</v>
      </c>
      <c r="G24" s="50">
        <f>(((F24/12*ТАРИФЫ!F4*9+F24/12*ТАРИФЫ!G4*3)/1000)*1.056)*1.04</f>
        <v>481.1676427683841</v>
      </c>
      <c r="H24" s="30">
        <v>562.1</v>
      </c>
      <c r="I24" s="50">
        <f>(((H24/12*ТАРИФЫ!F8*9+H24/12*ТАРИФЫ!G8*3)/1000)*1.056)*1.04</f>
        <v>66.908181038899215</v>
      </c>
      <c r="J24" s="30">
        <v>422.6</v>
      </c>
      <c r="K24" s="50">
        <f>(((J24/12*ТАРИФЫ!F8*9+J24/12*ТАРИФЫ!G8*3)/1000)*1.056)*1.04</f>
        <v>50.303144114995206</v>
      </c>
      <c r="L24" s="30">
        <f t="shared" si="0"/>
        <v>984.7</v>
      </c>
      <c r="M24" s="50">
        <f>(((L24/12*ТАРИФЫ!F12*9+L24/12*ТАРИФЫ!G12*3)/1000)*1.056)*1.04</f>
        <v>202.32938731399682</v>
      </c>
      <c r="N24" s="30">
        <v>1.8</v>
      </c>
      <c r="O24" s="50">
        <v>1.0600651776000003</v>
      </c>
      <c r="P24" s="53">
        <f>C24+E24+G24+I24+K24+M24+O24+0.1</f>
        <v>2157.6070725894401</v>
      </c>
      <c r="Q24" s="32"/>
      <c r="R24" s="33"/>
    </row>
    <row r="25" spans="1:18" ht="128.25" customHeight="1" thickBot="1" x14ac:dyDescent="0.35">
      <c r="A25" s="29" t="s">
        <v>66</v>
      </c>
      <c r="B25" s="30">
        <v>12.5</v>
      </c>
      <c r="C25" s="50">
        <f>(((B25/12*ТАРИФЫ!F16*9+B25/12*ТАРИФЫ!G16*3))*1.056)*1.04</f>
        <v>165.46445160960005</v>
      </c>
      <c r="D25" s="30">
        <v>230</v>
      </c>
      <c r="E25" s="50">
        <f>(((D25/12*ТАРИФЫ!F4*9+D25/12*ТАРИФЫ!G4*3)/1000)*1.056)*1.04</f>
        <v>3502.1695517952007</v>
      </c>
      <c r="F25" s="30">
        <v>2</v>
      </c>
      <c r="G25" s="50">
        <f>(((F25/12*ТАРИФЫ!F4*9+F25/12*ТАРИФЫ!G4*3)/1000)*1.056)*1.04</f>
        <v>30.453648276480003</v>
      </c>
      <c r="H25" s="30">
        <v>34.799999999999997</v>
      </c>
      <c r="I25" s="50">
        <f>(((H25/12*ТАРИФЫ!F8*9+H25/12*ТАРИФЫ!G8*3)/1000)*1.056)*1.04</f>
        <v>4.1423317917696005</v>
      </c>
      <c r="J25" s="30">
        <v>74.5</v>
      </c>
      <c r="K25" s="50">
        <f>(((J25/12*ТАРИФЫ!F8*9+J25/12*ТАРИФЫ!G8*3)/1000)*1.056)*1.04</f>
        <v>8.8679229450240005</v>
      </c>
      <c r="L25" s="30">
        <f t="shared" si="0"/>
        <v>109.3</v>
      </c>
      <c r="M25" s="50">
        <f>(((L25/12*ТАРИФЫ!F12*9+L25/12*ТАРИФЫ!G12*3)/1000)*1.056)*1.04</f>
        <v>22.458212687539199</v>
      </c>
      <c r="N25" s="30">
        <v>114.4</v>
      </c>
      <c r="O25" s="50">
        <v>74.352956620800001</v>
      </c>
      <c r="P25" s="53">
        <f>C25+E25+G25+I25+K25+M25+O25+0.2</f>
        <v>3808.1090757264137</v>
      </c>
      <c r="Q25" s="32"/>
      <c r="R25" s="33"/>
    </row>
    <row r="26" spans="1:18" ht="111" customHeight="1" thickBot="1" x14ac:dyDescent="0.35">
      <c r="A26" s="29" t="s">
        <v>64</v>
      </c>
      <c r="B26" s="30">
        <v>105.9</v>
      </c>
      <c r="C26" s="50">
        <f>(((B26/12*ТАРИФЫ!F16*9+B26/12*ТАРИФЫ!G16*3))*1.056)*1.04</f>
        <v>1401.8148340365312</v>
      </c>
      <c r="D26" s="30">
        <f>31+40+1.9+40.9</f>
        <v>113.80000000000001</v>
      </c>
      <c r="E26" s="50">
        <f>(((D26/12*ТАРИФЫ!F4*9+D26/12*ТАРИФЫ!G4*3)/1000)*1.056)*1.04</f>
        <v>1732.8125869317125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f t="shared" si="0"/>
        <v>0</v>
      </c>
      <c r="M26" s="50">
        <f>((L26/12*ТАРИФЫ!F12*9+L26/12*ТАРИФЫ!G12*3)/1000)*1.04</f>
        <v>0</v>
      </c>
      <c r="N26" s="30">
        <v>0</v>
      </c>
      <c r="O26" s="50">
        <v>0</v>
      </c>
      <c r="P26" s="53">
        <f>C26+E26+G26+I26+K26+M26+O26</f>
        <v>3134.6274209682438</v>
      </c>
      <c r="Q26" s="33"/>
      <c r="R26" s="33"/>
    </row>
    <row r="27" spans="1:18" ht="66.75" customHeight="1" thickBot="1" x14ac:dyDescent="0.35">
      <c r="A27" s="29" t="s">
        <v>29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1000</v>
      </c>
      <c r="K27" s="50">
        <f>(((J27/12*ТАРИФЫ!F8*9+J27/12*ТАРИФЫ!G8*3)/1000)*1.056)*1.04</f>
        <v>119.03252275199999</v>
      </c>
      <c r="L27" s="30">
        <f>H27+J27</f>
        <v>1000</v>
      </c>
      <c r="M27" s="50">
        <f>(((L27/12*ТАРИФЫ!F12*9+L27/12*ТАРИФЫ!G12*3)/1000)*1.056)*1.04</f>
        <v>205.47312614399996</v>
      </c>
      <c r="N27" s="30">
        <v>0</v>
      </c>
      <c r="O27" s="30">
        <v>0</v>
      </c>
      <c r="P27" s="53">
        <f>C27+E27+G27+I27+K27+M27+O27</f>
        <v>324.50564889599997</v>
      </c>
      <c r="Q27" s="33"/>
      <c r="R27" s="33"/>
    </row>
    <row r="28" spans="1:18" ht="30" customHeight="1" thickBot="1" x14ac:dyDescent="0.35">
      <c r="A28" s="56" t="s">
        <v>10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8"/>
      <c r="Q28" s="33"/>
      <c r="R28" s="33"/>
    </row>
    <row r="29" spans="1:18" ht="76.5" customHeight="1" thickBot="1" x14ac:dyDescent="0.35">
      <c r="A29" s="29" t="s">
        <v>67</v>
      </c>
      <c r="B29" s="30">
        <v>135.4</v>
      </c>
      <c r="C29" s="50">
        <f>(((B29/12*ТАРИФЫ!F16*9+B29/12*ТАРИФЫ!G16*3))*1.056)*1.04</f>
        <v>1792.3109398351871</v>
      </c>
      <c r="D29" s="30">
        <v>1714.5</v>
      </c>
      <c r="E29" s="50">
        <f>(((D29/12*ТАРИФЫ!F4*9+D29/12*ТАРИФЫ!G4*3)/1000)*1.056)*1.04</f>
        <v>26106.389985012484</v>
      </c>
      <c r="F29" s="30">
        <v>112.5</v>
      </c>
      <c r="G29" s="50">
        <f>(((F29/12*ТАРИФЫ!F4*9+F29/12*ТАРИФЫ!G4*3)/1000)*1.056)*1.04</f>
        <v>1713.0177155520003</v>
      </c>
      <c r="H29" s="30">
        <v>1998.4</v>
      </c>
      <c r="I29" s="50">
        <f>(((H29/12*ТАРИФЫ!F8*9+H29/12*ТАРИФЫ!G8*3)/1000)*1.056)*1.04</f>
        <v>237.87459346759681</v>
      </c>
      <c r="J29" s="30">
        <v>4066.8</v>
      </c>
      <c r="K29" s="50">
        <f>(((J29/12*ТАРИФЫ!F8*9+J29/12*ТАРИФЫ!G8*3)/1000)*1.056)*1.04</f>
        <v>484.08146352783365</v>
      </c>
      <c r="L29" s="30">
        <f>H29+J29</f>
        <v>6065.2000000000007</v>
      </c>
      <c r="M29" s="50">
        <f>(((L29/12*ТАРИФЫ!F12*9+L29/12*ТАРИФЫ!G12*3)/1000)*1.056)*1.04</f>
        <v>1246.2356046885891</v>
      </c>
      <c r="N29" s="30">
        <v>140</v>
      </c>
      <c r="O29" s="50">
        <v>90.881556480000015</v>
      </c>
      <c r="P29" s="53">
        <f>C29+E29+G29+I29+K29+M29+O29</f>
        <v>31670.791858563691</v>
      </c>
      <c r="Q29" s="32"/>
      <c r="R29" s="33"/>
    </row>
    <row r="30" spans="1:18" ht="71.25" customHeight="1" thickBot="1" x14ac:dyDescent="0.35">
      <c r="A30" s="29" t="s">
        <v>38</v>
      </c>
      <c r="B30" s="30">
        <v>34.1</v>
      </c>
      <c r="C30" s="50">
        <f>(((B30/12*ТАРИФЫ!F16*9+B30/12*ТАРИФЫ!G16*3))*1.056)*1.04</f>
        <v>451.38702399098878</v>
      </c>
      <c r="D30" s="30">
        <v>400.2</v>
      </c>
      <c r="E30" s="50">
        <f>(((D30/12*ТАРИФЫ!F7*9+D30/12*ТАРИФЫ!G7*3)/1000)*1.056)*1.04</f>
        <v>13332.245185206604</v>
      </c>
      <c r="F30" s="30">
        <v>55.9</v>
      </c>
      <c r="G30" s="50">
        <f>(((F30/12*ТАРИФЫ!F7*9+F30/12*ТАРИФЫ!G7*3)/1000)*1.056)*1.04</f>
        <v>1862.2501395628415</v>
      </c>
      <c r="H30" s="30">
        <v>913</v>
      </c>
      <c r="I30" s="50">
        <f>(((H30/12*ТАРИФЫ!F11*9+H30/12*ТАРИФЫ!G11*3)/1000)*1.056)*1.04</f>
        <v>171.77682306470399</v>
      </c>
      <c r="J30" s="30">
        <v>541.70000000000005</v>
      </c>
      <c r="K30" s="50">
        <f>(((J30/12*ТАРИФЫ!F11*9+J30/12*ТАРИФЫ!G11*3)/1000)*1.056)*1.04</f>
        <v>101.91840641199362</v>
      </c>
      <c r="L30" s="30">
        <f>H30+J30</f>
        <v>1454.7</v>
      </c>
      <c r="M30" s="50">
        <f>(((L30/12*ТАРИФЫ!F15*9+L30/12*ТАРИФЫ!G15*3)/1000)*1.056)*1.04</f>
        <v>305.34347878594565</v>
      </c>
      <c r="N30" s="30">
        <v>49.8</v>
      </c>
      <c r="O30" s="50">
        <v>32.257109913599997</v>
      </c>
      <c r="P30" s="53">
        <f t="shared" ref="P30" si="2">C30+E30+G30+I30+K30+M30+O30</f>
        <v>16257.178166936679</v>
      </c>
      <c r="Q30" s="32"/>
      <c r="R30" s="33"/>
    </row>
    <row r="31" spans="1:18" ht="72" customHeight="1" thickBot="1" x14ac:dyDescent="0.35">
      <c r="A31" s="34" t="s">
        <v>39</v>
      </c>
      <c r="B31" s="30">
        <v>31.5</v>
      </c>
      <c r="C31" s="50">
        <f>(((B31/12*ТАРИФЫ!F16*9+B31/12*ТАРИФЫ!G16*3))*1.056)*1.04</f>
        <v>416.97041805619199</v>
      </c>
      <c r="D31" s="30">
        <v>458.8</v>
      </c>
      <c r="E31" s="50">
        <f>(((D31/12*ТАРИФЫ!F6*9+D31/12*ТАРИФЫ!G6*3)/1000)*1.056)*1.04</f>
        <v>15951.706433750631</v>
      </c>
      <c r="F31" s="30">
        <v>0</v>
      </c>
      <c r="G31" s="30">
        <v>0</v>
      </c>
      <c r="H31" s="30">
        <v>0</v>
      </c>
      <c r="I31" s="30">
        <f>(H31/12*ТАРИФЫ!F8*9+H31/12*ТАРИФЫ!G8*3)/1000</f>
        <v>0</v>
      </c>
      <c r="J31" s="30">
        <v>594.1</v>
      </c>
      <c r="K31" s="50">
        <f>(((J31/12*ТАРИФЫ!F10*9+J31/12*ТАРИФЫ!G10*3)/1000)*1.056)*1.04</f>
        <v>70.717221766963206</v>
      </c>
      <c r="L31" s="30">
        <f t="shared" ref="L31:L69" si="3">H31+J31</f>
        <v>594.1</v>
      </c>
      <c r="M31" s="50">
        <f>(((L31/12*ТАРИФЫ!F14*9+L31/12*ТАРИФЫ!G14*3)/1000)*1.056)*1.04</f>
        <v>111.99414133839362</v>
      </c>
      <c r="N31" s="30">
        <v>13.8</v>
      </c>
      <c r="O31" s="50">
        <v>8.9691503616000006</v>
      </c>
      <c r="P31" s="53">
        <f>C31+E31+G31+I31+K31+M31+O31</f>
        <v>16560.35736527378</v>
      </c>
      <c r="Q31" s="33"/>
      <c r="R31" s="33"/>
    </row>
    <row r="32" spans="1:18" ht="70.5" customHeight="1" thickBot="1" x14ac:dyDescent="0.35">
      <c r="A32" s="29" t="s">
        <v>68</v>
      </c>
      <c r="B32" s="30">
        <v>92.6</v>
      </c>
      <c r="C32" s="50">
        <f>(((B32/12*ТАРИФЫ!F16*9+B32/12*ТАРИФЫ!G16*3))*1.056)*1.04</f>
        <v>1225.7606575239167</v>
      </c>
      <c r="D32" s="30">
        <v>725</v>
      </c>
      <c r="E32" s="50">
        <f>(((D32/12*ТАРИФЫ!F4*9+D32/12*ТАРИФЫ!G4*3)/1000)*1.056)*1.04</f>
        <v>11039.447500224</v>
      </c>
      <c r="F32" s="30">
        <v>115.4</v>
      </c>
      <c r="G32" s="50">
        <f>(((F32/12*ТАРИФЫ!F4*9+F32/12*ТАРИФЫ!G4*3)/1000)*1.056)*1.04</f>
        <v>1757.1755055528963</v>
      </c>
      <c r="H32" s="30">
        <v>2051</v>
      </c>
      <c r="I32" s="50">
        <f>(((H32/12*ТАРИФЫ!F8*9+H32/12*ТАРИФЫ!G8*3)/1000)*1.056)*1.04</f>
        <v>244.13570416435201</v>
      </c>
      <c r="J32" s="30">
        <v>1338</v>
      </c>
      <c r="K32" s="50">
        <f>(((J32/12*ТАРИФЫ!F8*9+J32/12*ТАРИФЫ!G8*3)/1000)*1.056)*1.04</f>
        <v>159.265515442176</v>
      </c>
      <c r="L32" s="30">
        <f t="shared" si="3"/>
        <v>3389</v>
      </c>
      <c r="M32" s="50">
        <f>(((L32/12*ТАРИФЫ!F12*9+L32/12*ТАРИФЫ!G12*3)/1000)*1.056)*1.04</f>
        <v>696.34842450201597</v>
      </c>
      <c r="N32" s="30">
        <v>197</v>
      </c>
      <c r="O32" s="50">
        <v>127.92804710400002</v>
      </c>
      <c r="P32" s="53">
        <f>C32+E32+G32+I32+K32+M32+O32-0.1</f>
        <v>15249.961354513354</v>
      </c>
      <c r="Q32" s="33"/>
      <c r="R32" s="33"/>
    </row>
    <row r="33" spans="1:18" ht="70.5" customHeight="1" thickBot="1" x14ac:dyDescent="0.35">
      <c r="A33" s="29" t="s">
        <v>87</v>
      </c>
      <c r="B33" s="30">
        <f>B35+B36</f>
        <v>62.2</v>
      </c>
      <c r="C33" s="53">
        <f>C35+C36-0.1</f>
        <v>823.25111120936981</v>
      </c>
      <c r="D33" s="30">
        <f t="shared" ref="D33:O33" si="4">D35+D36</f>
        <v>484.2</v>
      </c>
      <c r="E33" s="53">
        <f>E35+E36</f>
        <v>7372.828247735808</v>
      </c>
      <c r="F33" s="30">
        <f t="shared" si="4"/>
        <v>38.5</v>
      </c>
      <c r="G33" s="53">
        <f t="shared" si="4"/>
        <v>586.23272932224017</v>
      </c>
      <c r="H33" s="30">
        <f t="shared" si="4"/>
        <v>684</v>
      </c>
      <c r="I33" s="53">
        <f>I35+I36</f>
        <v>81.418245562368</v>
      </c>
      <c r="J33" s="30">
        <f t="shared" si="4"/>
        <v>2144.4</v>
      </c>
      <c r="K33" s="53">
        <f>K35+K36-0.1</f>
        <v>255.15334178938883</v>
      </c>
      <c r="L33" s="30">
        <f t="shared" si="4"/>
        <v>2828.4</v>
      </c>
      <c r="M33" s="53">
        <f t="shared" si="4"/>
        <v>581.16018998568961</v>
      </c>
      <c r="N33" s="30">
        <f t="shared" si="4"/>
        <v>67.800000000000011</v>
      </c>
      <c r="O33" s="53">
        <f t="shared" si="4"/>
        <v>44.149248000000007</v>
      </c>
      <c r="P33" s="53">
        <f>P35+P36-0.1</f>
        <v>9744.1931136048643</v>
      </c>
      <c r="Q33" s="33"/>
      <c r="R33" s="33"/>
    </row>
    <row r="34" spans="1:18" ht="30" customHeight="1" thickBot="1" x14ac:dyDescent="0.35">
      <c r="A34" s="74" t="s">
        <v>11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6"/>
      <c r="Q34" s="33"/>
      <c r="R34" s="33"/>
    </row>
    <row r="35" spans="1:18" ht="70.5" customHeight="1" thickBot="1" x14ac:dyDescent="0.35">
      <c r="A35" s="29" t="s">
        <v>61</v>
      </c>
      <c r="B35" s="30">
        <v>46</v>
      </c>
      <c r="C35" s="50">
        <f>(((B35/12*ТАРИФЫ!F16*9+B35/12*ТАРИФЫ!G16*3))*1.056)*1.04</f>
        <v>608.90918192332822</v>
      </c>
      <c r="D35" s="30">
        <v>288.39999999999998</v>
      </c>
      <c r="E35" s="50">
        <f>(((D35/12*ТАРИФЫ!F4*9+D35/12*ТАРИФЫ!G4*3)/1000-0.1)*1.056)*1.04</f>
        <v>4391.3062574684163</v>
      </c>
      <c r="F35" s="30">
        <v>34.5</v>
      </c>
      <c r="G35" s="50">
        <f>(((F35/12*ТАРИФЫ!F4*9+F35/12*ТАРИФЫ!G4*3)/1000)*1.056)*1.04</f>
        <v>525.32543276928016</v>
      </c>
      <c r="H35" s="30">
        <v>612.79999999999995</v>
      </c>
      <c r="I35" s="50">
        <f>(((H35/12*ТАРИФЫ!F8*9+H35/12*ТАРИФЫ!G8*3)/1000)*1.056)*1.04</f>
        <v>72.9431299424256</v>
      </c>
      <c r="J35" s="30">
        <v>1247.8</v>
      </c>
      <c r="K35" s="50">
        <f>(((J35/12*ТАРИФЫ!F8*9+J35/12*ТАРИФЫ!G8*3)/1000)*1.056)*1.04</f>
        <v>148.52878188994561</v>
      </c>
      <c r="L35" s="30">
        <f t="shared" ref="L35" si="5">H35+J35</f>
        <v>1860.6</v>
      </c>
      <c r="M35" s="50">
        <f>(((L35/12*ТАРИФЫ!F12*9+L35/12*ТАРИФЫ!G12*3)/1000)*1.056)*1.04</f>
        <v>382.30329850352632</v>
      </c>
      <c r="N35" s="30">
        <v>45.2</v>
      </c>
      <c r="O35" s="50">
        <v>29.432832000000005</v>
      </c>
      <c r="P35" s="53">
        <f>C35+E35+G35+I35+K35+M35+O35-0.1</f>
        <v>6158.6489144969228</v>
      </c>
      <c r="Q35" s="33"/>
      <c r="R35" s="33"/>
    </row>
    <row r="36" spans="1:18" ht="63.75" customHeight="1" thickBot="1" x14ac:dyDescent="0.35">
      <c r="A36" s="29" t="s">
        <v>81</v>
      </c>
      <c r="B36" s="30">
        <v>16.2</v>
      </c>
      <c r="C36" s="50">
        <f>(((B36/12*ТАРИФЫ!F16*9+B36/12*ТАРИФЫ!G16*3))*1.056)*1.04</f>
        <v>214.44192928604164</v>
      </c>
      <c r="D36" s="30">
        <v>195.8</v>
      </c>
      <c r="E36" s="50">
        <f>(((D36/12*ТАРИФЫ!F4*9+D36/12*ТАРИФЫ!G4*3)/1000+0.1)*1.056)*1.04</f>
        <v>2981.5219902673916</v>
      </c>
      <c r="F36" s="30">
        <v>4</v>
      </c>
      <c r="G36" s="50">
        <f>(((F36/12*ТАРИФЫ!F4*9+F36/12*ТАРИФЫ!G4*3)/1000)*1.056)*1.04</f>
        <v>60.907296552960005</v>
      </c>
      <c r="H36" s="30">
        <v>71.2</v>
      </c>
      <c r="I36" s="50">
        <f>(((H36/12*ТАРИФЫ!F8*9+H36/12*ТАРИФЫ!G8*3)/1000)*1.056)*1.04</f>
        <v>8.4751156199424003</v>
      </c>
      <c r="J36" s="30">
        <v>896.6</v>
      </c>
      <c r="K36" s="50">
        <f>(((J36/12*ТАРИФЫ!F8*9+J36/12*ТАРИФЫ!G8*3)/1000)*1.056)*1.04</f>
        <v>106.72455989944322</v>
      </c>
      <c r="L36" s="30">
        <f t="shared" si="3"/>
        <v>967.80000000000007</v>
      </c>
      <c r="M36" s="50">
        <f>(((L36/12*ТАРИФЫ!F12*9+L36/12*ТАРИФЫ!G12*3)/1000)*1.056)*1.04</f>
        <v>198.85689148216323</v>
      </c>
      <c r="N36" s="30">
        <v>22.6</v>
      </c>
      <c r="O36" s="50">
        <v>14.716416000000002</v>
      </c>
      <c r="P36" s="53">
        <f>C36+E36+G36+I36+K36+M36+O36</f>
        <v>3585.6441991079419</v>
      </c>
      <c r="Q36" s="33"/>
      <c r="R36" s="33"/>
    </row>
    <row r="37" spans="1:18" ht="63.75" customHeight="1" thickBot="1" x14ac:dyDescent="0.35">
      <c r="A37" s="29" t="s">
        <v>40</v>
      </c>
      <c r="B37" s="30">
        <v>50.4</v>
      </c>
      <c r="C37" s="50">
        <f>(((B37/12*ТАРИФЫ!F16*9+B37/12*ТАРИФЫ!G16*3))*1.056)*1.04</f>
        <v>667.1526688899072</v>
      </c>
      <c r="D37" s="30">
        <v>929</v>
      </c>
      <c r="E37" s="50">
        <f>(((D37/12*ТАРИФЫ!F7*9+D37/12*ТАРИФЫ!G7*3)/1000)*1.056)*1.04</f>
        <v>30948.665110087302</v>
      </c>
      <c r="F37" s="30">
        <v>47.2</v>
      </c>
      <c r="G37" s="50">
        <f>(((F37/12*ТАРИФЫ!F7*9+F37/12*ТАРИФЫ!G7*3)/1000)*1.056)*1.04</f>
        <v>1572.4187224931329</v>
      </c>
      <c r="H37" s="30">
        <v>771.6</v>
      </c>
      <c r="I37" s="50">
        <f>(((H37/12*ТАРИФЫ!F11*9+H37/12*ТАРИФЫ!G11*3)/1000)*1.056)*1.04</f>
        <v>145.17305221985279</v>
      </c>
      <c r="J37" s="30">
        <v>1505.1</v>
      </c>
      <c r="K37" s="50">
        <f>(((J37/12*ТАРИФЫ!F11*9+J37/12*ТАРИФЫ!G11*3)/1000)*1.056)*1.04</f>
        <v>283.1777616590208</v>
      </c>
      <c r="L37" s="30">
        <f t="shared" si="3"/>
        <v>2276.6999999999998</v>
      </c>
      <c r="M37" s="50">
        <f>(((L37/12*ТАРИФЫ!F15*9+L37/12*ТАРИФЫ!G15*3)/1000)*1.056)*1.04</f>
        <v>477.88237997660156</v>
      </c>
      <c r="N37" s="30">
        <v>49.8</v>
      </c>
      <c r="O37" s="50">
        <v>32.257109913599997</v>
      </c>
      <c r="P37" s="53">
        <f>C37+E37+G37+I37+K37+M37+O37+0.2</f>
        <v>34126.926805239411</v>
      </c>
      <c r="Q37" s="33"/>
      <c r="R37" s="33"/>
    </row>
    <row r="38" spans="1:18" ht="57.75" customHeight="1" thickBot="1" x14ac:dyDescent="0.35">
      <c r="A38" s="29" t="s">
        <v>80</v>
      </c>
      <c r="B38" s="30">
        <v>90.6</v>
      </c>
      <c r="C38" s="50">
        <f>(((B38/12*ТАРИФЫ!F16*9+B38/12*ТАРИФЫ!G16*3))*1.056)*1.04</f>
        <v>1199.286345266381</v>
      </c>
      <c r="D38" s="30">
        <v>513.6</v>
      </c>
      <c r="E38" s="50">
        <f>(((D38/12*ТАРИФЫ!F5*9+D38/12*ТАРИФЫ!G5*3)/1000)*1.056)*1.04</f>
        <v>17237.683838413213</v>
      </c>
      <c r="F38" s="30">
        <v>0</v>
      </c>
      <c r="G38" s="50">
        <v>0</v>
      </c>
      <c r="H38" s="30">
        <v>25.2</v>
      </c>
      <c r="I38" s="50">
        <f>(((H38/12*ТАРИФЫ!F9*9+H38/12*ТАРИФЫ!G9*3)/1000)*1.056)*1.04</f>
        <v>3.7020012277248</v>
      </c>
      <c r="J38" s="30">
        <v>61.2</v>
      </c>
      <c r="K38" s="50">
        <f>(((J38/12*ТАРИФЫ!F9*9+J38/12*ТАРИФЫ!G9*3)/1000)*1.056)*1.04</f>
        <v>8.9905744101888025</v>
      </c>
      <c r="L38" s="30">
        <f t="shared" si="3"/>
        <v>86.4</v>
      </c>
      <c r="M38" s="50">
        <f>(((L38/12*ТАРИФЫ!F13*9+L38/12*ТАРИФЫ!G13*3)/1000)*1.056)*1.04</f>
        <v>4.1735557214208008</v>
      </c>
      <c r="N38" s="30">
        <v>30</v>
      </c>
      <c r="O38" s="50">
        <v>19.498152959999999</v>
      </c>
      <c r="P38" s="53">
        <f>C38+E38+G38+I38+K38+M38+O38+0.1</f>
        <v>18473.434467998926</v>
      </c>
      <c r="Q38" s="33"/>
      <c r="R38" s="33"/>
    </row>
    <row r="39" spans="1:18" ht="82.5" customHeight="1" thickBot="1" x14ac:dyDescent="0.35">
      <c r="A39" s="29" t="s">
        <v>62</v>
      </c>
      <c r="B39" s="30">
        <v>30.5</v>
      </c>
      <c r="C39" s="50">
        <f>(((B39/12*ТАРИФЫ!F16*9+B39/12*ТАРИФЫ!G16*3))*1.056)*1.04</f>
        <v>403.733261927424</v>
      </c>
      <c r="D39" s="30">
        <v>169.8</v>
      </c>
      <c r="E39" s="50">
        <f>(((D39/12*ТАРИФЫ!F4*9+D39/12*ТАРИФЫ!G4*3)/1000)*1.056)*1.04</f>
        <v>2585.5147386731524</v>
      </c>
      <c r="F39" s="30">
        <v>4</v>
      </c>
      <c r="G39" s="50">
        <f>(((F39/12*ТАРИФЫ!F4*9+F39/12*ТАРИФЫ!G4*3)/1000)*1.056)*1.04</f>
        <v>60.907296552960005</v>
      </c>
      <c r="H39" s="30">
        <v>71.52</v>
      </c>
      <c r="I39" s="50">
        <f>(((H39/12*ТАРИФЫ!F8*9+H39/12*ТАРИФЫ!G8*3)/1000)*1.056)*1.04</f>
        <v>8.5132060272230401</v>
      </c>
      <c r="J39" s="30">
        <v>402.1</v>
      </c>
      <c r="K39" s="50">
        <f>(((J39/12*ТАРИФЫ!F8*9+J39/12*ТАРИФЫ!G8*3)/1000)*1.056)*1.04</f>
        <v>47.862977398579211</v>
      </c>
      <c r="L39" s="30">
        <f>H39+J39</f>
        <v>473.62</v>
      </c>
      <c r="M39" s="50">
        <f>(((L39/12*ТАРИФЫ!F12*9+L39/12*ТАРИФЫ!G12*3)/1000)*1.056)*1.04</f>
        <v>97.316182004321291</v>
      </c>
      <c r="N39" s="30">
        <v>35.799999999999997</v>
      </c>
      <c r="O39" s="50">
        <v>23.282688</v>
      </c>
      <c r="P39" s="53">
        <f>C39+E39+G39+I39+K39+M39+O39</f>
        <v>3227.1303505836595</v>
      </c>
      <c r="Q39" s="32"/>
      <c r="R39" s="33"/>
    </row>
    <row r="40" spans="1:18" ht="45" customHeight="1" thickBot="1" x14ac:dyDescent="0.35">
      <c r="A40" s="35" t="s">
        <v>77</v>
      </c>
      <c r="B40" s="30">
        <f>B29+B30+B31+B32+B33+B37+B38+B39</f>
        <v>527.29999999999995</v>
      </c>
      <c r="C40" s="53">
        <f>C29+C30+C31+C32+C33+C37+C38+C39+0.1</f>
        <v>6979.9524266993667</v>
      </c>
      <c r="D40" s="30">
        <f t="shared" ref="D40:N40" si="6">D29+D30+D31+D32+D33+D37+D38+D39</f>
        <v>5395.1</v>
      </c>
      <c r="E40" s="53">
        <f>E29+E30+E31+E32+E33+E37+E38+E39-0.1</f>
        <v>124574.38103910317</v>
      </c>
      <c r="F40" s="30">
        <f t="shared" si="6"/>
        <v>373.5</v>
      </c>
      <c r="G40" s="53">
        <f>G29+G30+G31+G32+G33+G37+G38+G39</f>
        <v>7552.0021090360715</v>
      </c>
      <c r="H40" s="30">
        <f t="shared" si="6"/>
        <v>6514.72</v>
      </c>
      <c r="I40" s="53">
        <f>I29+I30+I31+I32+I33+I37+I38+I39</f>
        <v>892.59362573382157</v>
      </c>
      <c r="J40" s="30">
        <f t="shared" si="6"/>
        <v>10653.400000000001</v>
      </c>
      <c r="K40" s="53">
        <f>K29+K30+K31+K32+K33+K37+K38+K39+0.1</f>
        <v>1411.267262406144</v>
      </c>
      <c r="L40" s="30">
        <f t="shared" si="6"/>
        <v>17168.12</v>
      </c>
      <c r="M40" s="53">
        <f>M29+M30+M31+M32+M33+M37+M38+M39-0.1</f>
        <v>3520.3539570029775</v>
      </c>
      <c r="N40" s="30">
        <f t="shared" si="6"/>
        <v>584</v>
      </c>
      <c r="O40" s="53">
        <f>O29+O30+O31+O32+O33+O37+O38+O39+0.1</f>
        <v>379.32306273280005</v>
      </c>
      <c r="P40" s="53">
        <f>P29+P30+P31+P32+P33+P37+P38+P39</f>
        <v>145309.97348271438</v>
      </c>
      <c r="Q40" s="33"/>
      <c r="R40" s="33"/>
    </row>
    <row r="41" spans="1:18" ht="25.5" customHeight="1" thickBot="1" x14ac:dyDescent="0.35">
      <c r="A41" s="56" t="s">
        <v>12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70"/>
      <c r="Q41" s="33"/>
      <c r="R41" s="33"/>
    </row>
    <row r="42" spans="1:18" ht="105.75" customHeight="1" thickBot="1" x14ac:dyDescent="0.35">
      <c r="A42" s="29" t="s">
        <v>63</v>
      </c>
      <c r="B42" s="30">
        <v>34</v>
      </c>
      <c r="C42" s="50">
        <f>(((B42/12*ТАРИФЫ!F16*9+B42/12*ТАРИФЫ!G16*3))*1.056)*1.04</f>
        <v>450.06330837811203</v>
      </c>
      <c r="D42" s="30">
        <v>288.89999999999998</v>
      </c>
      <c r="E42" s="50">
        <f>(((D42/12*ТАРИФЫ!F4*9+D42/12*ТАРИФЫ!G4*3)/1000)*1.056)*1.04</f>
        <v>4399.0294935375368</v>
      </c>
      <c r="F42" s="30">
        <v>4.3</v>
      </c>
      <c r="G42" s="50">
        <f>(((F42/12*ТАРИФЫ!F4*9+F42/12*ТАРИФЫ!G4*3)/1000)*1.056)*1.04</f>
        <v>65.475343794432007</v>
      </c>
      <c r="H42" s="30">
        <v>75.900000000000006</v>
      </c>
      <c r="I42" s="50">
        <f>(((H42/12*ТАРИФЫ!F8*9+H42/12*ТАРИФЫ!G8*3)/1000)*1.056)*1.04</f>
        <v>9.0345684768768013</v>
      </c>
      <c r="J42" s="30">
        <v>302.8</v>
      </c>
      <c r="K42" s="50">
        <f>(((J42/12*ТАРИФЫ!F8*9+J42/12*ТАРИФЫ!G8*3)/1000)*1.056)*1.04</f>
        <v>36.043047889305605</v>
      </c>
      <c r="L42" s="30">
        <f t="shared" si="3"/>
        <v>378.70000000000005</v>
      </c>
      <c r="M42" s="50">
        <f>(((L42/12*ТАРИФЫ!F12*9+L42/12*ТАРИФЫ!G12*3)/1000)*1.056)*1.04</f>
        <v>77.812672870732811</v>
      </c>
      <c r="N42" s="30">
        <v>42.6</v>
      </c>
      <c r="O42" s="50">
        <v>27.797201203200007</v>
      </c>
      <c r="P42" s="53">
        <f>C42+E42+G42+I42+K42+M42+O42-0.1</f>
        <v>5065.1556361501962</v>
      </c>
      <c r="Q42" s="32"/>
      <c r="R42" s="33"/>
    </row>
    <row r="43" spans="1:18" ht="72" customHeight="1" thickBot="1" x14ac:dyDescent="0.35">
      <c r="A43" s="29" t="s">
        <v>41</v>
      </c>
      <c r="B43" s="30">
        <v>24</v>
      </c>
      <c r="C43" s="50">
        <f>(((B43/12*ТАРИФЫ!F16*9+B43/12*ТАРИФЫ!G16*3))*1.056)*1.04</f>
        <v>317.69174709043205</v>
      </c>
      <c r="D43" s="30">
        <v>149.69999999999999</v>
      </c>
      <c r="E43" s="50">
        <f>(((D43/12*ТАРИФЫ!F7*9+D43/12*ТАРИФЫ!G7*3)/1000)*1.056)*1.04</f>
        <v>4987.099210958093</v>
      </c>
      <c r="F43" s="30">
        <v>0</v>
      </c>
      <c r="G43" s="50">
        <f>(((F43/12*ТАРИФЫ!F7*9+F43/12*ТАРИФЫ!G7*3)/1000)*1.056)*1.04</f>
        <v>0</v>
      </c>
      <c r="H43" s="30">
        <v>0</v>
      </c>
      <c r="I43" s="50">
        <f>(((H43/12*ТАРИФЫ!F12*9+H43/12*ТАРИФЫ!G12*3)/1000)*1.056)*1.04</f>
        <v>0</v>
      </c>
      <c r="J43" s="30">
        <v>422.8</v>
      </c>
      <c r="K43" s="50">
        <f>(((J43/12*ТАРИФЫ!F11*9+J43/12*ТАРИФЫ!G11*3)/1000)*1.056)*1.04</f>
        <v>79.547908862822382</v>
      </c>
      <c r="L43" s="30">
        <f t="shared" si="3"/>
        <v>422.8</v>
      </c>
      <c r="M43" s="50">
        <f>(((L43/12*ТАРИФЫ!F15*9+L43/12*ТАРИФЫ!G15*3)/1000)*1.056)*1.04</f>
        <v>88.746286403174395</v>
      </c>
      <c r="N43" s="30">
        <v>36.799999999999997</v>
      </c>
      <c r="O43" s="50">
        <v>23.917734297599999</v>
      </c>
      <c r="P43" s="53">
        <f>C43+E43+G43+I43+K43+M43+O43-0.1</f>
        <v>5496.902887612121</v>
      </c>
      <c r="Q43" s="33"/>
      <c r="R43" s="33"/>
    </row>
    <row r="44" spans="1:18" ht="90" customHeight="1" thickBot="1" x14ac:dyDescent="0.35">
      <c r="A44" s="29" t="s">
        <v>42</v>
      </c>
      <c r="B44" s="30">
        <f>B46+B47+B48+B49</f>
        <v>12.2</v>
      </c>
      <c r="C44" s="53">
        <f>C46+C47+C48+C49-0.1</f>
        <v>161.39330477096965</v>
      </c>
      <c r="D44" s="30">
        <f t="shared" ref="D44:N44" si="7">D46+D47+D48+D49</f>
        <v>190.6</v>
      </c>
      <c r="E44" s="53">
        <f>E46+E47+E48+E49</f>
        <v>4174.0941382538122</v>
      </c>
      <c r="F44" s="30">
        <f t="shared" si="7"/>
        <v>3.1</v>
      </c>
      <c r="G44" s="55">
        <f>(G46+G47+G48+G49)</f>
        <v>89.088068033682447</v>
      </c>
      <c r="H44" s="30">
        <f t="shared" si="7"/>
        <v>53.800000000000004</v>
      </c>
      <c r="I44" s="53">
        <f>I46+I47+I48+I49-0.1</f>
        <v>8.8877781373952018</v>
      </c>
      <c r="J44" s="30">
        <f t="shared" si="7"/>
        <v>107.6</v>
      </c>
      <c r="K44" s="53">
        <f>K46+K47+K48+K49</f>
        <v>18.2462065403904</v>
      </c>
      <c r="L44" s="30">
        <f t="shared" si="7"/>
        <v>161.4</v>
      </c>
      <c r="M44" s="53">
        <f>M46+M47+M48+M49</f>
        <v>33.040474945420797</v>
      </c>
      <c r="N44" s="30">
        <f t="shared" si="7"/>
        <v>9.3119999999999994</v>
      </c>
      <c r="O44" s="53">
        <f>O46+O47+O48+O49</f>
        <v>6.3996983930880003</v>
      </c>
      <c r="P44" s="53">
        <f>P46+P47+P48+P49+0.1</f>
        <v>4491.1496690747581</v>
      </c>
      <c r="Q44" s="32"/>
      <c r="R44" s="33"/>
    </row>
    <row r="45" spans="1:18" ht="18" customHeight="1" thickBot="1" x14ac:dyDescent="0.35">
      <c r="A45" s="59" t="s">
        <v>11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9"/>
      <c r="Q45" s="33"/>
      <c r="R45" s="33"/>
    </row>
    <row r="46" spans="1:18" ht="45" customHeight="1" thickBot="1" x14ac:dyDescent="0.35">
      <c r="A46" s="36" t="s">
        <v>43</v>
      </c>
      <c r="B46" s="30">
        <v>9.3000000000000007</v>
      </c>
      <c r="C46" s="50">
        <f>(((B46/12*ТАРИФЫ!F16*9+B46/12*ТАРИФЫ!G16*3))*1.056)*1.04</f>
        <v>123.10555199754242</v>
      </c>
      <c r="D46" s="30">
        <v>121.2</v>
      </c>
      <c r="E46" s="50">
        <f>(((D46/12*ТАРИФЫ!F4*9+D46/12*ТАРИФЫ!G4*3)/1000)*1.056)*1.04</f>
        <v>1845.4910855546882</v>
      </c>
      <c r="F46" s="30">
        <v>0.8</v>
      </c>
      <c r="G46" s="50">
        <f>(((F46/12*ТАРИФЫ!F4*9+F46/12*ТАРИФЫ!G4*3)/1000)*1.056)*1.04</f>
        <v>12.181459310592004</v>
      </c>
      <c r="H46" s="30">
        <v>15</v>
      </c>
      <c r="I46" s="50">
        <f>(((H46/12*ТАРИФЫ!F8*9+H46/12*ТАРИФЫ!G8*3)/1000)*1.056)*1.04</f>
        <v>1.7854878412800002</v>
      </c>
      <c r="J46" s="30">
        <v>27</v>
      </c>
      <c r="K46" s="50">
        <f>(((J46/12*ТАРИФЫ!F8*9+J46/12*ТАРИФЫ!G8*3)/1000)*1.056)*1.04</f>
        <v>3.2138781143039994</v>
      </c>
      <c r="L46" s="30">
        <f t="shared" si="3"/>
        <v>42</v>
      </c>
      <c r="M46" s="50">
        <f>(((L46/12*ТАРИФЫ!F12*9+L46/12*ТАРИФЫ!G12*3)/1000)*1.056)*1.04</f>
        <v>8.6298712980480001</v>
      </c>
      <c r="N46" s="30">
        <v>4.5999999999999996</v>
      </c>
      <c r="O46" s="50">
        <v>2.9897167871999999</v>
      </c>
      <c r="P46" s="53">
        <f t="shared" ref="P46:P73" si="8">C46+E46+G46+I46+K46+M46+O46</f>
        <v>1997.3970509036546</v>
      </c>
      <c r="Q46" s="33"/>
      <c r="R46" s="33"/>
    </row>
    <row r="47" spans="1:18" ht="45" customHeight="1" thickBot="1" x14ac:dyDescent="0.35">
      <c r="A47" s="36" t="s">
        <v>44</v>
      </c>
      <c r="B47" s="30">
        <v>2.2000000000000002</v>
      </c>
      <c r="C47" s="50">
        <f>(((B47/12*ТАРИФЫ!F16*9+B47/12*ТАРИФЫ!G16*3))*1.056)*1.04</f>
        <v>29.12174348328961</v>
      </c>
      <c r="D47" s="30">
        <v>46.7</v>
      </c>
      <c r="E47" s="50">
        <f>(((D47/12*ТАРИФЫ!F7*9+D47/12*ТАРИФЫ!G7*3)/1000)*1.056)*1.04</f>
        <v>1555.761744500621</v>
      </c>
      <c r="F47" s="30">
        <v>2.2000000000000002</v>
      </c>
      <c r="G47" s="50">
        <f>(((F47/12*ТАРИФЫ!F7*9+F47/12*ТАРИФЫ!G7*3)/1000)*1.056)*1.04</f>
        <v>73.290703167052811</v>
      </c>
      <c r="H47" s="30">
        <v>36.700000000000003</v>
      </c>
      <c r="I47" s="50">
        <f>(((H47/12*ТАРИФЫ!F11*9+H47/12*ТАРИФЫ!G11*3)/1000)*1.056)*1.04</f>
        <v>6.9049391089536014</v>
      </c>
      <c r="J47" s="30">
        <v>77.8</v>
      </c>
      <c r="K47" s="50">
        <f>(((J47/12*ТАРИФЫ!F11*9+J47/12*ТАРИФЫ!G11*3)/1000)*1.056)*1.04</f>
        <v>14.637718329062402</v>
      </c>
      <c r="L47" s="30">
        <f t="shared" si="3"/>
        <v>114.5</v>
      </c>
      <c r="M47" s="50">
        <f>(((L47/12*ТАРИФЫ!F15*9+L47/12*ТАРИФЫ!G15*3)/1000)*1.056)*1.04</f>
        <v>24.033703389695997</v>
      </c>
      <c r="N47" s="30">
        <v>1.556</v>
      </c>
      <c r="O47" s="50">
        <v>1.0118647418880002</v>
      </c>
      <c r="P47" s="53">
        <f>C47+E47+G47+I47+K47+M47+O47-0.1</f>
        <v>1704.6624167205637</v>
      </c>
      <c r="Q47" s="32"/>
      <c r="R47" s="33"/>
    </row>
    <row r="48" spans="1:18" ht="45" customHeight="1" thickBot="1" x14ac:dyDescent="0.35">
      <c r="A48" s="36" t="s">
        <v>45</v>
      </c>
      <c r="B48" s="30">
        <v>0.6</v>
      </c>
      <c r="C48" s="50">
        <f>(((B48/12*ТАРИФЫ!F17*9+B48/12*ТАРИФЫ!G17*3))*1.056)*1.04</f>
        <v>7.9422936772607988</v>
      </c>
      <c r="D48" s="30">
        <v>13.6</v>
      </c>
      <c r="E48" s="50">
        <f>(((D48/12*ТАРИФЫ!F5*9+D48/12*ТАРИФЫ!G5*3)/1000)*1.056)*1.04</f>
        <v>456.44957204520961</v>
      </c>
      <c r="F48" s="30">
        <v>0</v>
      </c>
      <c r="G48" s="50">
        <f>(((F48/12*ТАРИФЫ!F5*9+F48/12*ТАРИФЫ!G5*3)/1000)*1.056)*1.04</f>
        <v>0</v>
      </c>
      <c r="H48" s="30">
        <v>1.7</v>
      </c>
      <c r="I48" s="50">
        <f>(((H48/12*ТАРИФЫ!F9*9+H48/12*ТАРИФЫ!G9*3)/1000)*1.056)*1.04</f>
        <v>0.24973817806079998</v>
      </c>
      <c r="J48" s="30">
        <v>2.2000000000000002</v>
      </c>
      <c r="K48" s="50">
        <f>(((J48/12*ТАРИФЫ!F9*9+J48/12*ТАРИФЫ!G9*3)/1000)*1.056)*1.04</f>
        <v>0.32319058337280004</v>
      </c>
      <c r="L48" s="30">
        <f t="shared" si="3"/>
        <v>3.9000000000000004</v>
      </c>
      <c r="M48" s="50">
        <f>(((L48/12*ТАРИФЫ!F13*9+L48/12*ТАРИФЫ!G13*3)/1000)*1.056)*1.04</f>
        <v>0.18838966798080004</v>
      </c>
      <c r="N48" s="30">
        <v>1.556</v>
      </c>
      <c r="O48" s="50">
        <v>1.2998768640000002</v>
      </c>
      <c r="P48" s="53">
        <f>C48+E48+G48+I48+K48+M48+O48-0.2</f>
        <v>466.25306101588484</v>
      </c>
      <c r="Q48" s="33"/>
      <c r="R48" s="33"/>
    </row>
    <row r="49" spans="1:18" ht="45" customHeight="1" thickBot="1" x14ac:dyDescent="0.35">
      <c r="A49" s="36" t="s">
        <v>46</v>
      </c>
      <c r="B49" s="30">
        <v>0.1</v>
      </c>
      <c r="C49" s="50">
        <f>(((B49/12*ТАРИФЫ!F16*9+B49/12*ТАРИФЫ!G16*3))*1.056)*1.04</f>
        <v>1.3237156128768002</v>
      </c>
      <c r="D49" s="30">
        <v>9.1</v>
      </c>
      <c r="E49" s="50">
        <f>(((D49/12*ТАРИФЫ!F6*9+D49/12*ТАРИФЫ!G6*3)/1000)*1.056)*1.04</f>
        <v>316.39173615329275</v>
      </c>
      <c r="F49" s="30">
        <v>0.1</v>
      </c>
      <c r="G49" s="50">
        <f>((((F49/12*ТАРИФЫ!F6*9+F49/12*ТАРИФЫ!G6*3)/1000)*1.056)*1.04)*1.04</f>
        <v>3.6159055560376325</v>
      </c>
      <c r="H49" s="30">
        <v>0.4</v>
      </c>
      <c r="I49" s="50">
        <f>(((H49/12*ТАРИФЫ!F10*9+H49/12*ТАРИФЫ!G10*3)/1000)*1.056)*1.04</f>
        <v>4.7613009100800005E-2</v>
      </c>
      <c r="J49" s="30">
        <v>0.6</v>
      </c>
      <c r="K49" s="50">
        <f>(((J49/12*ТАРИФЫ!F10*9+J49/12*ТАРИФЫ!G10*3)/1000)*1.056)*1.04</f>
        <v>7.1419513651200001E-2</v>
      </c>
      <c r="L49" s="30">
        <f t="shared" si="3"/>
        <v>1</v>
      </c>
      <c r="M49" s="50">
        <f>(((L49/12*ТАРИФЫ!F14*9+L49/12*ТАРИФЫ!G14*3)/1000)*1.056)*1.04</f>
        <v>0.18851058969600001</v>
      </c>
      <c r="N49" s="30">
        <v>1.6</v>
      </c>
      <c r="O49" s="50">
        <v>1.0982400000000001</v>
      </c>
      <c r="P49" s="53">
        <f>C49+E49+G49+I49+K49+M49+O49</f>
        <v>322.73714043465526</v>
      </c>
      <c r="Q49" s="32"/>
      <c r="R49" s="33"/>
    </row>
    <row r="50" spans="1:18" ht="38.25" customHeight="1" thickBot="1" x14ac:dyDescent="0.35">
      <c r="A50" s="35" t="s">
        <v>78</v>
      </c>
      <c r="B50" s="30">
        <f>B44+B43+B42</f>
        <v>70.2</v>
      </c>
      <c r="C50" s="53">
        <f>C44+C43+C42+0.1</f>
        <v>929.24836023951377</v>
      </c>
      <c r="D50" s="30">
        <f t="shared" ref="D50:N50" si="9">D44+D43+D42</f>
        <v>629.19999999999993</v>
      </c>
      <c r="E50" s="53">
        <f>E44+E43+E42</f>
        <v>13560.222842749443</v>
      </c>
      <c r="F50" s="30">
        <f t="shared" si="9"/>
        <v>7.4</v>
      </c>
      <c r="G50" s="53">
        <f>G44+G43+G42</f>
        <v>154.56341182811445</v>
      </c>
      <c r="H50" s="30">
        <f t="shared" si="9"/>
        <v>129.70000000000002</v>
      </c>
      <c r="I50" s="53">
        <f>I44+I43+I42</f>
        <v>17.922346614272001</v>
      </c>
      <c r="J50" s="30">
        <f t="shared" si="9"/>
        <v>833.2</v>
      </c>
      <c r="K50" s="53">
        <f>K44+K43+K42-0.1</f>
        <v>133.7371632925184</v>
      </c>
      <c r="L50" s="30">
        <f t="shared" si="9"/>
        <v>962.90000000000009</v>
      </c>
      <c r="M50" s="53">
        <f>M44+M43+M42-0.1</f>
        <v>199.49943421932801</v>
      </c>
      <c r="N50" s="30">
        <f t="shared" si="9"/>
        <v>88.711999999999989</v>
      </c>
      <c r="O50" s="53">
        <f>O44+O43+O42</f>
        <v>58.114633893888012</v>
      </c>
      <c r="P50" s="53">
        <f>P44+P43+P42</f>
        <v>15053.208192837075</v>
      </c>
      <c r="Q50" s="32"/>
      <c r="R50" s="33"/>
    </row>
    <row r="51" spans="1:18" ht="27.75" customHeight="1" thickBot="1" x14ac:dyDescent="0.35">
      <c r="A51" s="71" t="s">
        <v>28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3"/>
      <c r="Q51" s="33"/>
      <c r="R51" s="33"/>
    </row>
    <row r="52" spans="1:18" ht="61.5" customHeight="1" thickBot="1" x14ac:dyDescent="0.35">
      <c r="A52" s="35" t="s">
        <v>79</v>
      </c>
      <c r="B52" s="30">
        <f>B54+B62+B63</f>
        <v>586.1</v>
      </c>
      <c r="C52" s="53">
        <f>C54+C62+C63</f>
        <v>7758.1972070709253</v>
      </c>
      <c r="D52" s="30">
        <f t="shared" ref="D52:N52" si="10">D54+D62+D63</f>
        <v>934.80000000000007</v>
      </c>
      <c r="E52" s="53">
        <f>E54+E62+E63</f>
        <v>15220.880879483138</v>
      </c>
      <c r="F52" s="30">
        <f t="shared" si="10"/>
        <v>47.5</v>
      </c>
      <c r="G52" s="53">
        <f>G54+G62+G63</f>
        <v>723.27414656640019</v>
      </c>
      <c r="H52" s="30">
        <f t="shared" si="10"/>
        <v>844</v>
      </c>
      <c r="I52" s="53">
        <f>I54+I62+I63</f>
        <v>100.463449202688</v>
      </c>
      <c r="J52" s="30">
        <f t="shared" si="10"/>
        <v>2531.5</v>
      </c>
      <c r="K52" s="53">
        <f>K54+K62+K63</f>
        <v>301.43083134668802</v>
      </c>
      <c r="L52" s="30">
        <f t="shared" si="10"/>
        <v>3375.5</v>
      </c>
      <c r="M52" s="53">
        <f>M54+M62+M63-0.1</f>
        <v>693.07923123479043</v>
      </c>
      <c r="N52" s="30">
        <f t="shared" si="10"/>
        <v>218.6</v>
      </c>
      <c r="O52" s="53">
        <f>O54+O62+O63</f>
        <v>142.68399661516389</v>
      </c>
      <c r="P52" s="53">
        <f>P54+P62+P63+0.1</f>
        <v>24940.109741519795</v>
      </c>
      <c r="Q52" s="33"/>
      <c r="R52" s="33"/>
    </row>
    <row r="53" spans="1:18" ht="20.25" customHeight="1" thickBot="1" x14ac:dyDescent="0.35">
      <c r="A53" s="59" t="s">
        <v>11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9"/>
      <c r="Q53" s="33"/>
      <c r="R53" s="33"/>
    </row>
    <row r="54" spans="1:18" ht="85.5" customHeight="1" thickBot="1" x14ac:dyDescent="0.35">
      <c r="A54" s="36" t="s">
        <v>47</v>
      </c>
      <c r="B54" s="30">
        <f>B56+B57+B58+B59+B60+B61</f>
        <v>50.500000000000007</v>
      </c>
      <c r="C54" s="53">
        <f>C56+C57+C58+C59+C60+C61-0.1</f>
        <v>668.37638450278405</v>
      </c>
      <c r="D54" s="30">
        <f t="shared" ref="D54:N54" si="11">D56+D57+D58+D59+D60+D61</f>
        <v>225.7</v>
      </c>
      <c r="E54" s="53">
        <f>E56+E57+E58+E59+E60+E61</f>
        <v>4423.5398830571521</v>
      </c>
      <c r="F54" s="30">
        <f t="shared" si="11"/>
        <v>0</v>
      </c>
      <c r="G54" s="30">
        <f t="shared" si="11"/>
        <v>0</v>
      </c>
      <c r="H54" s="30">
        <f t="shared" si="11"/>
        <v>0</v>
      </c>
      <c r="I54" s="30">
        <f t="shared" si="11"/>
        <v>0</v>
      </c>
      <c r="J54" s="30">
        <f t="shared" si="11"/>
        <v>335.49999999999994</v>
      </c>
      <c r="K54" s="53">
        <f>K56+K57+K58+K59+K60+K61+0.1</f>
        <v>40.035411383296001</v>
      </c>
      <c r="L54" s="30">
        <f t="shared" si="11"/>
        <v>335.49999999999994</v>
      </c>
      <c r="M54" s="53">
        <f>M56+M57+M58+M59+M60+M61+0.1</f>
        <v>68.540927757030389</v>
      </c>
      <c r="N54" s="30">
        <f t="shared" si="11"/>
        <v>69.8</v>
      </c>
      <c r="O54" s="53">
        <f>O56+O57+O58+O59+O60+O61-0.1</f>
        <v>45.973157933563911</v>
      </c>
      <c r="P54" s="53">
        <f>C54+E54+G54+I54+K54+M54+O54-0.1</f>
        <v>5246.365764633827</v>
      </c>
      <c r="Q54" s="33"/>
      <c r="R54" s="33"/>
    </row>
    <row r="55" spans="1:18" ht="18" customHeight="1" thickBot="1" x14ac:dyDescent="0.35">
      <c r="A55" s="59" t="s">
        <v>11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1"/>
      <c r="Q55" s="33"/>
      <c r="R55" s="33"/>
    </row>
    <row r="56" spans="1:18" ht="107.25" customHeight="1" thickBot="1" x14ac:dyDescent="0.35">
      <c r="A56" s="51" t="s">
        <v>71</v>
      </c>
      <c r="B56" s="52">
        <v>0.4</v>
      </c>
      <c r="C56" s="50">
        <f>(((B56/12*ТАРИФЫ!F16*9+B56/12*ТАРИФЫ!G16*3))*1.056)*1.04</f>
        <v>5.2948624515072007</v>
      </c>
      <c r="D56" s="52">
        <v>0</v>
      </c>
      <c r="E56" s="50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30">
        <f t="shared" si="3"/>
        <v>0</v>
      </c>
      <c r="M56" s="52">
        <v>0</v>
      </c>
      <c r="N56" s="52">
        <v>0</v>
      </c>
      <c r="O56" s="52">
        <v>0</v>
      </c>
      <c r="P56" s="53">
        <f t="shared" ref="P56:P62" si="12">C56+E56+G56+I56+K56+M56+O56</f>
        <v>5.2948624515072007</v>
      </c>
      <c r="Q56" s="33"/>
      <c r="R56" s="33"/>
    </row>
    <row r="57" spans="1:18" ht="85.5" customHeight="1" thickBot="1" x14ac:dyDescent="0.35">
      <c r="A57" s="51" t="s">
        <v>72</v>
      </c>
      <c r="B57" s="52">
        <v>9.8000000000000007</v>
      </c>
      <c r="C57" s="50">
        <f>(((B57/12*ТАРИФЫ!F16*9+B57/12*ТАРИФЫ!G16*3))*1.056)*1.04</f>
        <v>129.72413006192642</v>
      </c>
      <c r="D57" s="52">
        <v>106.8</v>
      </c>
      <c r="E57" s="50">
        <f>(((D57/12*ТАРИФЫ!F4*9+D57/12*ТАРИФЫ!G4*3)/1000)*1.056)*1.04</f>
        <v>1626.2248179640319</v>
      </c>
      <c r="F57" s="52">
        <v>0</v>
      </c>
      <c r="G57" s="52">
        <v>0</v>
      </c>
      <c r="H57" s="52">
        <v>0</v>
      </c>
      <c r="I57" s="52">
        <v>0</v>
      </c>
      <c r="J57" s="50">
        <v>288.89999999999998</v>
      </c>
      <c r="K57" s="50">
        <f>(((J57/12*ТАРИФЫ!F8*9+J57/12*ТАРИФЫ!G8*3)/1000)*1.056)*1.04</f>
        <v>34.3884958230528</v>
      </c>
      <c r="L57" s="30">
        <f t="shared" si="3"/>
        <v>288.89999999999998</v>
      </c>
      <c r="M57" s="50">
        <f>(((L57/12*ТАРИФЫ!F12*9+L57/12*ТАРИФЫ!G12*3)/1000)*1.056)*1.04</f>
        <v>59.361186143001596</v>
      </c>
      <c r="N57" s="52">
        <v>44.2</v>
      </c>
      <c r="O57" s="50">
        <v>28.617454694400006</v>
      </c>
      <c r="P57" s="53">
        <f t="shared" si="12"/>
        <v>1878.3160846864128</v>
      </c>
      <c r="Q57" s="33"/>
      <c r="R57" s="33"/>
    </row>
    <row r="58" spans="1:18" ht="93" customHeight="1" thickBot="1" x14ac:dyDescent="0.35">
      <c r="A58" s="51" t="s">
        <v>73</v>
      </c>
      <c r="B58" s="52">
        <v>6.7</v>
      </c>
      <c r="C58" s="50">
        <f>(((B58/12*ТАРИФЫ!F16*9+B58/12*ТАРИФЫ!G16*3))*1.056)*1.04</f>
        <v>88.688946062745615</v>
      </c>
      <c r="D58" s="52">
        <v>68.400000000000006</v>
      </c>
      <c r="E58" s="50">
        <f>(((D58/12*ТАРИФЫ!F4*9+D58/12*ТАРИФЫ!G4*3)/1000)*1.056)*1.04</f>
        <v>1041.5147710556162</v>
      </c>
      <c r="F58" s="52">
        <v>0</v>
      </c>
      <c r="G58" s="52">
        <v>0</v>
      </c>
      <c r="H58" s="52">
        <v>0</v>
      </c>
      <c r="I58" s="52">
        <v>0</v>
      </c>
      <c r="J58" s="52">
        <v>17.399999999999999</v>
      </c>
      <c r="K58" s="50">
        <f>(((J58/12*ТАРИФЫ!F8*9+J58/12*ТАРИФЫ!G8*3)/1000)*1.056)*1.04</f>
        <v>2.0711658958848003</v>
      </c>
      <c r="L58" s="30">
        <f t="shared" si="3"/>
        <v>17.399999999999999</v>
      </c>
      <c r="M58" s="50">
        <f>(((L58/12*ТАРИФЫ!F12*9+L58/12*ТАРИФЫ!G12*3)/1000)*1.056)*1.04</f>
        <v>3.5752323949056004</v>
      </c>
      <c r="N58" s="30">
        <f t="shared" ref="N58" si="13">N59+N60</f>
        <v>12.8</v>
      </c>
      <c r="O58" s="50">
        <f>((O59+O60)*1.056)*1.04</f>
        <v>9.1364913095639047</v>
      </c>
      <c r="P58" s="53">
        <f t="shared" si="12"/>
        <v>1144.9866067187163</v>
      </c>
      <c r="Q58" s="33"/>
      <c r="R58" s="33"/>
    </row>
    <row r="59" spans="1:18" ht="93.75" customHeight="1" thickBot="1" x14ac:dyDescent="0.35">
      <c r="A59" s="51" t="s">
        <v>74</v>
      </c>
      <c r="B59" s="52">
        <v>24.5</v>
      </c>
      <c r="C59" s="50">
        <f>(((B59/12*ТАРИФЫ!F16*9+B59/12*ТАРИФЫ!G16*3))*1.056)*1.04</f>
        <v>324.31032515481604</v>
      </c>
      <c r="D59" s="52">
        <v>0</v>
      </c>
      <c r="E59" s="50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30">
        <f>(J59/12*ТАРИФЫ!F8*9+J59/12*ТАРИФЫ!G8*3)/1000</f>
        <v>0</v>
      </c>
      <c r="L59" s="30">
        <f t="shared" si="3"/>
        <v>0</v>
      </c>
      <c r="M59" s="30">
        <f>(L59/12*ТАРИФЫ!F14*9+L59/12*ТАРИФЫ!G14*3)/1000</f>
        <v>0</v>
      </c>
      <c r="N59" s="52">
        <v>0</v>
      </c>
      <c r="O59" s="50">
        <v>0</v>
      </c>
      <c r="P59" s="53">
        <f t="shared" si="12"/>
        <v>324.31032515481604</v>
      </c>
      <c r="Q59" s="33"/>
      <c r="R59" s="33"/>
    </row>
    <row r="60" spans="1:18" ht="94.5" customHeight="1" thickBot="1" x14ac:dyDescent="0.35">
      <c r="A60" s="37" t="s">
        <v>75</v>
      </c>
      <c r="B60" s="38">
        <v>3.5</v>
      </c>
      <c r="C60" s="50">
        <f>(((B60/12*ТАРИФЫ!F16*9+B60/12*ТАРИФЫ!G16*3))*1.056)*1.04</f>
        <v>46.330046450688009</v>
      </c>
      <c r="D60" s="38">
        <v>50.5</v>
      </c>
      <c r="E60" s="50">
        <f>(((D60/12*ТАРИФЫ!F6*9+D60/12*ТАРИФЫ!G6*3)/1000)*1.056)*1.04</f>
        <v>1755.8002940375038</v>
      </c>
      <c r="F60" s="38">
        <v>0</v>
      </c>
      <c r="G60" s="38">
        <v>0</v>
      </c>
      <c r="H60" s="38">
        <v>0</v>
      </c>
      <c r="I60" s="38">
        <v>0</v>
      </c>
      <c r="J60" s="38">
        <v>29.2</v>
      </c>
      <c r="K60" s="50">
        <f>(((J60/12*ТАРИФЫ!F10*9+J60/12*ТАРИФЫ!G10*3)/1000)*1.056)*1.04</f>
        <v>3.4757496643583998</v>
      </c>
      <c r="L60" s="30">
        <f t="shared" si="3"/>
        <v>29.2</v>
      </c>
      <c r="M60" s="50">
        <f>(((L60/12*ТАРИФЫ!F14*9+L60/12*ТАРИФЫ!G14*3)/1000)*1.056)*1.04</f>
        <v>5.5045092191232001</v>
      </c>
      <c r="N60" s="38">
        <v>12.8</v>
      </c>
      <c r="O60" s="50">
        <v>8.3192119296000016</v>
      </c>
      <c r="P60" s="53">
        <f t="shared" si="12"/>
        <v>1819.4298113012735</v>
      </c>
      <c r="Q60" s="33"/>
      <c r="R60" s="33"/>
    </row>
    <row r="61" spans="1:18" ht="105" customHeight="1" thickBot="1" x14ac:dyDescent="0.35">
      <c r="A61" s="39" t="s">
        <v>76</v>
      </c>
      <c r="B61" s="30">
        <v>5.6</v>
      </c>
      <c r="C61" s="50">
        <f>(((B61/12*ТАРИФЫ!F16*9+B61/12*ТАРИФЫ!G16*3))*1.056)*1.04</f>
        <v>74.128074321100797</v>
      </c>
      <c r="D61" s="30">
        <v>0</v>
      </c>
      <c r="E61" s="5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f>(J61/12*ТАРИФЫ!F11*9+J61/12*ТАРИФЫ!G11*3)/1000</f>
        <v>0</v>
      </c>
      <c r="L61" s="30">
        <f t="shared" si="3"/>
        <v>0</v>
      </c>
      <c r="M61" s="30">
        <f>(L61/12*ТАРИФЫ!F16*9+L61/12*ТАРИФЫ!G16*3)/1000</f>
        <v>0</v>
      </c>
      <c r="N61" s="30">
        <v>0</v>
      </c>
      <c r="O61" s="50">
        <v>0</v>
      </c>
      <c r="P61" s="53">
        <f t="shared" si="12"/>
        <v>74.128074321100797</v>
      </c>
      <c r="Q61" s="33"/>
      <c r="R61" s="33"/>
    </row>
    <row r="62" spans="1:18" ht="96.75" customHeight="1" thickBot="1" x14ac:dyDescent="0.35">
      <c r="A62" s="39" t="s">
        <v>48</v>
      </c>
      <c r="B62" s="30">
        <v>370.8</v>
      </c>
      <c r="C62" s="50">
        <f>(((B62/12*ТАРИФЫ!F16*9)+(B62/12*ТАРИФЫ!G16*3))*1.056)*1.04</f>
        <v>4908.3374925471744</v>
      </c>
      <c r="D62" s="30">
        <v>185.4</v>
      </c>
      <c r="E62" s="50">
        <f>(((D62/12*ТАРИФЫ!F4*9+D62/12*ТАРИФЫ!G4*3)/1000)*1.056)*1.04</f>
        <v>2823.0531952296965</v>
      </c>
      <c r="F62" s="30">
        <v>47</v>
      </c>
      <c r="G62" s="50">
        <f>(((F62/12*ТАРИФЫ!F4*9+F62/12*ТАРИФЫ!G4*3)/1000)*1.056)*1.04</f>
        <v>715.66073449728015</v>
      </c>
      <c r="H62" s="30">
        <v>835</v>
      </c>
      <c r="I62" s="50">
        <f>(((H62/12*ТАРИФЫ!F8*9+H62/12*ТАРИФЫ!G8*3)/1000)*1.056)*1.04</f>
        <v>99.392156497919999</v>
      </c>
      <c r="J62" s="30">
        <v>1504</v>
      </c>
      <c r="K62" s="50">
        <f>(((J62/12*ТАРИФЫ!F8*9+J62/12*ТАРИФЫ!G8*3)/1000)*1.056)*1.04</f>
        <v>179.02491421900802</v>
      </c>
      <c r="L62" s="30">
        <f t="shared" si="3"/>
        <v>2339</v>
      </c>
      <c r="M62" s="50">
        <f>(((L62/12*ТАРИФЫ!F12*9+L62/12*ТАРИФЫ!G12*3)/1000)*1.056)*1.04</f>
        <v>480.60164205081605</v>
      </c>
      <c r="N62" s="30">
        <v>52.8</v>
      </c>
      <c r="O62" s="50">
        <v>34.316749209599998</v>
      </c>
      <c r="P62" s="53">
        <f t="shared" si="12"/>
        <v>9240.3868842514948</v>
      </c>
      <c r="Q62" s="33"/>
      <c r="R62" s="33"/>
    </row>
    <row r="63" spans="1:18" ht="84.75" customHeight="1" thickBot="1" x14ac:dyDescent="0.35">
      <c r="A63" s="39" t="s">
        <v>82</v>
      </c>
      <c r="B63" s="30">
        <v>164.8</v>
      </c>
      <c r="C63" s="50">
        <f>(((B63/12*ТАРИФЫ!F16*9+B63/12*ТАРИФЫ!G16*3))*1.056)*1.04</f>
        <v>2181.4833300209666</v>
      </c>
      <c r="D63" s="30">
        <v>523.70000000000005</v>
      </c>
      <c r="E63" s="50">
        <f>(((D63/12*ТАРИФЫ!F4*9+D63/12*ТАРИФЫ!G4*3)/1000)*1.056)*1.04</f>
        <v>7974.2878011962903</v>
      </c>
      <c r="F63" s="30">
        <v>0.5</v>
      </c>
      <c r="G63" s="50">
        <f>(((F63/12*ТАРИФЫ!F4*9+F63/12*ТАРИФЫ!G4*3)/1000)*1.056)*1.04</f>
        <v>7.6134120691200007</v>
      </c>
      <c r="H63" s="30">
        <v>9</v>
      </c>
      <c r="I63" s="50">
        <f>(((H63/12*ТАРИФЫ!F8*9+H63/12*ТАРИФЫ!G8*3)/1000)*1.056)*1.04</f>
        <v>1.0712927047680001</v>
      </c>
      <c r="J63" s="30">
        <v>692</v>
      </c>
      <c r="K63" s="50">
        <f>(((J63/12*ТАРИФЫ!F8*9+J63/12*ТАРИФЫ!G8*3)/1000)*1.056)*1.04</f>
        <v>82.370505744384005</v>
      </c>
      <c r="L63" s="30">
        <f t="shared" si="3"/>
        <v>701</v>
      </c>
      <c r="M63" s="50">
        <f>(((L63/12*ТАРИФЫ!F12*9+L63/12*ТАРИФЫ!G12*3)/1000)*1.056)*1.04</f>
        <v>144.03666142694397</v>
      </c>
      <c r="N63" s="30">
        <v>96</v>
      </c>
      <c r="O63" s="50">
        <v>62.394089472000005</v>
      </c>
      <c r="P63" s="53">
        <f t="shared" si="8"/>
        <v>10453.257092634474</v>
      </c>
      <c r="Q63" s="33"/>
      <c r="R63" s="33"/>
    </row>
    <row r="64" spans="1:18" ht="30" customHeight="1" thickBot="1" x14ac:dyDescent="0.35">
      <c r="A64" s="56" t="s">
        <v>13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67"/>
      <c r="P64" s="68"/>
      <c r="Q64" s="33"/>
      <c r="R64" s="33"/>
    </row>
    <row r="65" spans="1:20" ht="96.75" customHeight="1" thickBot="1" x14ac:dyDescent="0.35">
      <c r="A65" s="36" t="s">
        <v>49</v>
      </c>
      <c r="B65" s="30">
        <v>4.0999999999999996</v>
      </c>
      <c r="C65" s="50">
        <f>(((B65/12*ТАРИФЫ!F16*9+B65/12*ТАРИФЫ!G16*3))*1.056)*1.04</f>
        <v>54.272340127948787</v>
      </c>
      <c r="D65" s="30">
        <v>48</v>
      </c>
      <c r="E65" s="50">
        <f>(((D65/12*ТАРИФЫ!F4*9+D65/12*ТАРИФЫ!G4*3)/1000)*1.056)*1.04</f>
        <v>730.88755863552001</v>
      </c>
      <c r="F65" s="30">
        <v>7</v>
      </c>
      <c r="G65" s="50">
        <f>(((F65/12*ТАРИФЫ!F4*9+F65/12*ТАРИФЫ!G4*3)/1000)*1.056)*1.04</f>
        <v>106.58776896768003</v>
      </c>
      <c r="H65" s="30">
        <v>11.6</v>
      </c>
      <c r="I65" s="50">
        <f>(((H65/12*ТАРИФЫ!F8*9+H65/12*ТАРИФЫ!G8*3)/1000)*1.056)*1.04</f>
        <v>1.3807772639232003</v>
      </c>
      <c r="J65" s="30">
        <v>15.6</v>
      </c>
      <c r="K65" s="50">
        <f>(((J65/12*ТАРИФЫ!F8*9+J65/12*ТАРИФЫ!G8*3)/1000)*1.056)*1.04</f>
        <v>1.8569073549312003</v>
      </c>
      <c r="L65" s="30">
        <f t="shared" si="3"/>
        <v>27.2</v>
      </c>
      <c r="M65" s="50">
        <f>(((L65/12*ТАРИФЫ!F12*9+L65/12*ТАРИФЫ!G12*3)/1000)*1.056)*1.04</f>
        <v>5.5888690311168006</v>
      </c>
      <c r="N65" s="40">
        <v>10.199999999999999</v>
      </c>
      <c r="O65" s="50">
        <v>6.7391960063999994</v>
      </c>
      <c r="P65" s="54">
        <f>C65+E65+G65+I65+K65+M65+O65+0.1</f>
        <v>907.4134173875201</v>
      </c>
      <c r="Q65" s="33"/>
      <c r="R65" s="33"/>
    </row>
    <row r="66" spans="1:20" ht="25.5" customHeight="1" thickBot="1" x14ac:dyDescent="0.35">
      <c r="A66" s="56" t="s">
        <v>14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8"/>
      <c r="Q66" s="33"/>
      <c r="R66" s="33"/>
    </row>
    <row r="67" spans="1:20" ht="93" customHeight="1" thickBot="1" x14ac:dyDescent="0.35">
      <c r="A67" s="36" t="s">
        <v>83</v>
      </c>
      <c r="B67" s="31">
        <f>B69+B70+B71+B72</f>
        <v>629.69999999999993</v>
      </c>
      <c r="C67" s="31">
        <f>C69+C70+C71+C72</f>
        <v>8335.4372142852098</v>
      </c>
      <c r="D67" s="31">
        <f t="shared" ref="D67:O67" si="14">D69+D70+D71+D72</f>
        <v>0</v>
      </c>
      <c r="E67" s="31">
        <f t="shared" si="14"/>
        <v>0</v>
      </c>
      <c r="F67" s="31">
        <f t="shared" si="14"/>
        <v>0</v>
      </c>
      <c r="G67" s="31">
        <f t="shared" si="14"/>
        <v>0</v>
      </c>
      <c r="H67" s="31">
        <f t="shared" si="14"/>
        <v>0</v>
      </c>
      <c r="I67" s="31">
        <f t="shared" si="14"/>
        <v>0</v>
      </c>
      <c r="J67" s="31">
        <f t="shared" si="14"/>
        <v>0</v>
      </c>
      <c r="K67" s="31">
        <f t="shared" si="14"/>
        <v>0</v>
      </c>
      <c r="L67" s="31">
        <f t="shared" si="14"/>
        <v>0</v>
      </c>
      <c r="M67" s="31">
        <f t="shared" si="14"/>
        <v>0</v>
      </c>
      <c r="N67" s="31">
        <f t="shared" si="14"/>
        <v>0</v>
      </c>
      <c r="O67" s="31">
        <f t="shared" si="14"/>
        <v>0</v>
      </c>
      <c r="P67" s="54">
        <f>P69+P70+P71+P72</f>
        <v>8335.4372142852098</v>
      </c>
      <c r="Q67" s="33"/>
      <c r="R67" s="33"/>
    </row>
    <row r="68" spans="1:20" ht="18" customHeight="1" thickBot="1" x14ac:dyDescent="0.35">
      <c r="A68" s="59" t="s">
        <v>11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6"/>
      <c r="Q68" s="33"/>
      <c r="R68" s="33"/>
    </row>
    <row r="69" spans="1:20" s="42" customFormat="1" ht="30" customHeight="1" thickBot="1" x14ac:dyDescent="0.35">
      <c r="A69" s="41" t="s">
        <v>18</v>
      </c>
      <c r="B69" s="31">
        <v>440.2</v>
      </c>
      <c r="C69" s="50">
        <f>(((B69/12*ТАРИФЫ!F16*9+B69/12*ТАРИФЫ!G16*3))*1.056)*1.04</f>
        <v>5826.9961278836736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0">
        <f t="shared" si="3"/>
        <v>0</v>
      </c>
      <c r="M69" s="31">
        <v>0</v>
      </c>
      <c r="N69" s="31">
        <v>0</v>
      </c>
      <c r="O69" s="31">
        <v>0</v>
      </c>
      <c r="P69" s="30">
        <f t="shared" si="8"/>
        <v>5826.9961278836736</v>
      </c>
      <c r="Q69" s="33"/>
      <c r="R69" s="33"/>
    </row>
    <row r="70" spans="1:20" ht="20.100000000000001" customHeight="1" thickBot="1" x14ac:dyDescent="0.35">
      <c r="A70" s="36" t="s">
        <v>32</v>
      </c>
      <c r="B70" s="31">
        <v>31.7</v>
      </c>
      <c r="C70" s="50">
        <f>(((B70/12*ТАРИФЫ!F16*9+B70/12*ТАРИФЫ!G16*3))*1.056)*1.04</f>
        <v>419.61784928194561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0">
        <f t="shared" ref="L70:L71" si="15">H70+J70</f>
        <v>0</v>
      </c>
      <c r="M70" s="31">
        <v>0</v>
      </c>
      <c r="N70" s="31">
        <v>0</v>
      </c>
      <c r="O70" s="31">
        <v>0</v>
      </c>
      <c r="P70" s="30">
        <f t="shared" si="8"/>
        <v>419.61784928194561</v>
      </c>
      <c r="Q70" s="33"/>
      <c r="R70" s="33"/>
    </row>
    <row r="71" spans="1:20" ht="20.100000000000001" customHeight="1" thickBot="1" x14ac:dyDescent="0.35">
      <c r="A71" s="36" t="s">
        <v>15</v>
      </c>
      <c r="B71" s="31">
        <v>148.4</v>
      </c>
      <c r="C71" s="50">
        <f>(((B71/12*ТАРИФЫ!F16*9+B71/12*ТАРИФЫ!G16*3))*1.056)*1.04</f>
        <v>1964.3939695091713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0">
        <f t="shared" si="15"/>
        <v>0</v>
      </c>
      <c r="M71" s="31">
        <v>0</v>
      </c>
      <c r="N71" s="31">
        <v>0</v>
      </c>
      <c r="O71" s="31">
        <v>0</v>
      </c>
      <c r="P71" s="30">
        <f t="shared" si="8"/>
        <v>1964.3939695091713</v>
      </c>
      <c r="Q71" s="33"/>
      <c r="R71" s="33"/>
    </row>
    <row r="72" spans="1:20" ht="20.25" customHeight="1" thickBot="1" x14ac:dyDescent="0.35">
      <c r="A72" s="36" t="s">
        <v>16</v>
      </c>
      <c r="B72" s="31">
        <v>9.4</v>
      </c>
      <c r="C72" s="50">
        <f>(((B72/12*ТАРИФЫ!F17*9+B72/12*ТАРИФЫ!G17*3))*1.056)*1.04</f>
        <v>124.42926761041922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0">
        <f t="shared" ref="L72" si="16">H72+J72</f>
        <v>0</v>
      </c>
      <c r="M72" s="31">
        <v>0</v>
      </c>
      <c r="N72" s="31">
        <v>0</v>
      </c>
      <c r="O72" s="31">
        <v>0</v>
      </c>
      <c r="P72" s="30">
        <f t="shared" si="8"/>
        <v>124.42926761041922</v>
      </c>
      <c r="Q72" s="32"/>
      <c r="R72" s="33"/>
    </row>
    <row r="73" spans="1:20" ht="92.25" customHeight="1" thickBot="1" x14ac:dyDescent="0.35">
      <c r="A73" s="36" t="s">
        <v>84</v>
      </c>
      <c r="B73" s="31">
        <f>4.1+3.7</f>
        <v>7.8</v>
      </c>
      <c r="C73" s="50">
        <f>(((B73/12*ТАРИФЫ!F16*9+B73/12*ТАРИФЫ!G16*3))*1.056)*1.04</f>
        <v>103.2498178043904</v>
      </c>
      <c r="D73" s="31">
        <f>166.8+403+46</f>
        <v>615.79999999999995</v>
      </c>
      <c r="E73" s="50">
        <f>(((D73/12*ТАРИФЫ!F4*9+D73/12*ТАРИФЫ!G4*3)/1000)*1.056)*1.04</f>
        <v>9376.6783043281903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0">
        <f t="shared" ref="L73" si="17">H73+J73</f>
        <v>0</v>
      </c>
      <c r="M73" s="31">
        <v>0</v>
      </c>
      <c r="N73" s="31">
        <v>0</v>
      </c>
      <c r="O73" s="31">
        <v>0</v>
      </c>
      <c r="P73" s="53">
        <f t="shared" si="8"/>
        <v>9479.92812213258</v>
      </c>
      <c r="Q73" s="32"/>
      <c r="R73" s="33">
        <v>228843.3</v>
      </c>
      <c r="T73" s="26">
        <f>P73+P67+P65+P52+P50+P40+P17+P16</f>
        <v>228843.36195303765</v>
      </c>
    </row>
    <row r="74" spans="1:20" ht="48.75" customHeight="1" thickBot="1" x14ac:dyDescent="0.35">
      <c r="A74" s="35" t="s">
        <v>19</v>
      </c>
      <c r="B74" s="30">
        <f>B73+B67+B65+B52+B50+B40+B17+B16</f>
        <v>2063.8999999999996</v>
      </c>
      <c r="C74" s="53">
        <f>C73+C67+C65+C52+C50+C40+C17+C16-0.1</f>
        <v>27320.066534164278</v>
      </c>
      <c r="D74" s="30">
        <f t="shared" ref="D74:N74" si="18">D73+D67+D65+D52+D50+D40+D17+D16</f>
        <v>8740.9560000000001</v>
      </c>
      <c r="E74" s="53">
        <f>E73+E67+E65+E52+E50+E40+E17+E16+0.1</f>
        <v>183467.4218890107</v>
      </c>
      <c r="F74" s="30">
        <f t="shared" si="18"/>
        <v>474.79999999999995</v>
      </c>
      <c r="G74" s="53">
        <f>G73+G67+G65+G52+G50+G40+G17+G16</f>
        <v>9136.4643074449214</v>
      </c>
      <c r="H74" s="30">
        <f t="shared" si="18"/>
        <v>8206.82</v>
      </c>
      <c r="I74" s="53">
        <f>I73+I67+I65+I52+I50+I40+I17+I16</f>
        <v>1096.6763429957737</v>
      </c>
      <c r="J74" s="30">
        <f t="shared" si="18"/>
        <v>16105.7</v>
      </c>
      <c r="K74" s="53">
        <f>K73+K67+K65+K52+K50+K40+K17+K16</f>
        <v>2096.5131644112516</v>
      </c>
      <c r="L74" s="30">
        <f>L73+L67+L65+L52+L50+L40+L17+L16</f>
        <v>24312.52</v>
      </c>
      <c r="M74" s="53">
        <f>M73+M67+M65+M52+M50+M40+M17+M16+0.1</f>
        <v>4987.2462159704273</v>
      </c>
      <c r="N74" s="30">
        <f t="shared" si="18"/>
        <v>1136.0119999999999</v>
      </c>
      <c r="O74" s="53">
        <f>O73+O67+O65+O52+O50+O40+O17+O16-0.1</f>
        <v>738.873499040252</v>
      </c>
      <c r="P74" s="53">
        <f>C74+E74+G74+I74+K74+M74+O74</f>
        <v>228843.26195303761</v>
      </c>
      <c r="Q74" s="33"/>
      <c r="R74" s="33"/>
    </row>
    <row r="75" spans="1:20" x14ac:dyDescent="0.3">
      <c r="A75" s="43"/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33"/>
      <c r="R75" s="33"/>
    </row>
    <row r="76" spans="1:20" x14ac:dyDescent="0.3">
      <c r="A76" s="43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6"/>
      <c r="Q76" s="33"/>
      <c r="R76" s="33"/>
    </row>
    <row r="77" spans="1:20" x14ac:dyDescent="0.3">
      <c r="A77" s="43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</row>
    <row r="78" spans="1:20" x14ac:dyDescent="0.3">
      <c r="A78" s="43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</row>
  </sheetData>
  <autoFilter ref="A14:P73" xr:uid="{00000000-0009-0000-0000-000000000000}"/>
  <mergeCells count="32">
    <mergeCell ref="A34:P34"/>
    <mergeCell ref="J7:P7"/>
    <mergeCell ref="J10:P10"/>
    <mergeCell ref="C12:C13"/>
    <mergeCell ref="B11:C11"/>
    <mergeCell ref="J11:K11"/>
    <mergeCell ref="L12:L13"/>
    <mergeCell ref="F12:F13"/>
    <mergeCell ref="L11:M11"/>
    <mergeCell ref="D12:D13"/>
    <mergeCell ref="P11:P13"/>
    <mergeCell ref="J12:J13"/>
    <mergeCell ref="D11:E11"/>
    <mergeCell ref="A8:P8"/>
    <mergeCell ref="A9:P9"/>
    <mergeCell ref="F11:I11"/>
    <mergeCell ref="A28:P28"/>
    <mergeCell ref="A18:P18"/>
    <mergeCell ref="A11:A13"/>
    <mergeCell ref="A15:P15"/>
    <mergeCell ref="A68:P68"/>
    <mergeCell ref="A55:P55"/>
    <mergeCell ref="A64:P64"/>
    <mergeCell ref="A45:P45"/>
    <mergeCell ref="A41:P41"/>
    <mergeCell ref="A51:P51"/>
    <mergeCell ref="A53:P53"/>
    <mergeCell ref="A66:P66"/>
    <mergeCell ref="N11:O11"/>
    <mergeCell ref="N12:N13"/>
    <mergeCell ref="O12:O13"/>
    <mergeCell ref="H12:H13"/>
  </mergeCells>
  <phoneticPr fontId="5" type="noConversion"/>
  <printOptions horizontalCentered="1"/>
  <pageMargins left="0.59055118110236215" right="0.19685039370078741" top="0.19685039370078741" bottom="0.19685039370078741" header="0.11811023622047244" footer="0.11811023622047244"/>
  <pageSetup paperSize="9" scale="3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3"/>
  <sheetViews>
    <sheetView topLeftCell="A10" zoomScale="89" zoomScaleNormal="89" workbookViewId="0">
      <selection activeCell="E16" sqref="E16"/>
    </sheetView>
  </sheetViews>
  <sheetFormatPr defaultRowHeight="15" x14ac:dyDescent="0.25"/>
  <cols>
    <col min="1" max="1" width="5.140625" customWidth="1"/>
    <col min="2" max="2" width="21.42578125" customWidth="1"/>
    <col min="3" max="3" width="17.5703125" customWidth="1"/>
    <col min="4" max="7" width="13.28515625" customWidth="1"/>
    <col min="16" max="16" width="14.42578125" customWidth="1"/>
    <col min="18" max="18" width="12.28515625" bestFit="1" customWidth="1"/>
    <col min="20" max="20" width="12.28515625" bestFit="1" customWidth="1"/>
    <col min="23" max="23" width="11.42578125" customWidth="1"/>
    <col min="24" max="24" width="13.42578125" bestFit="1" customWidth="1"/>
    <col min="26" max="26" width="12.28515625" bestFit="1" customWidth="1"/>
  </cols>
  <sheetData>
    <row r="1" spans="1:18" ht="35.25" customHeight="1" x14ac:dyDescent="0.25">
      <c r="A1" s="90"/>
      <c r="B1" s="90"/>
      <c r="C1" s="90"/>
      <c r="D1" s="90"/>
      <c r="E1" s="90"/>
      <c r="F1" s="90"/>
      <c r="G1" s="90"/>
    </row>
    <row r="2" spans="1:18" ht="35.25" customHeight="1" thickBot="1" x14ac:dyDescent="0.3">
      <c r="A2" s="90" t="s">
        <v>50</v>
      </c>
      <c r="B2" s="90"/>
      <c r="C2" s="90"/>
      <c r="D2" s="90"/>
      <c r="E2" s="90"/>
      <c r="F2" s="90"/>
      <c r="G2" s="90"/>
    </row>
    <row r="3" spans="1:18" ht="29.25" customHeight="1" thickBot="1" x14ac:dyDescent="0.3">
      <c r="A3" s="3" t="s">
        <v>20</v>
      </c>
      <c r="B3" s="4" t="s">
        <v>21</v>
      </c>
      <c r="C3" s="4" t="s">
        <v>22</v>
      </c>
      <c r="D3" s="4" t="s">
        <v>69</v>
      </c>
      <c r="E3" s="4" t="s">
        <v>70</v>
      </c>
      <c r="F3" s="4" t="s">
        <v>85</v>
      </c>
      <c r="G3" s="4" t="s">
        <v>86</v>
      </c>
    </row>
    <row r="4" spans="1:18" ht="35.1" customHeight="1" x14ac:dyDescent="0.25">
      <c r="A4" s="83">
        <v>1</v>
      </c>
      <c r="B4" s="91" t="s">
        <v>23</v>
      </c>
      <c r="C4" s="11" t="s">
        <v>18</v>
      </c>
      <c r="D4" s="15">
        <v>10091.200000000001</v>
      </c>
      <c r="E4" s="15">
        <v>15184.6</v>
      </c>
      <c r="F4" s="16">
        <f>SUM(D4*1.22)</f>
        <v>12311.264000000001</v>
      </c>
      <c r="G4" s="16">
        <f>SUM(E4*1.22)</f>
        <v>18525.212</v>
      </c>
      <c r="I4">
        <v>1.04</v>
      </c>
      <c r="J4" s="1">
        <f>D4*1.04</f>
        <v>10494.848000000002</v>
      </c>
    </row>
    <row r="5" spans="1:18" ht="35.1" customHeight="1" x14ac:dyDescent="0.25">
      <c r="A5" s="83"/>
      <c r="B5" s="92"/>
      <c r="C5" s="11" t="s">
        <v>16</v>
      </c>
      <c r="D5" s="15">
        <v>23874.07</v>
      </c>
      <c r="E5" s="15">
        <v>28575.27</v>
      </c>
      <c r="F5" s="16">
        <f t="shared" ref="F5:F23" si="0">SUM(D5*1.22)</f>
        <v>29126.365399999999</v>
      </c>
      <c r="G5" s="16">
        <f t="shared" ref="G5:G23" si="1">SUM(E5*1.22)</f>
        <v>34861.829400000002</v>
      </c>
      <c r="I5">
        <v>1.04</v>
      </c>
      <c r="J5" s="1">
        <f t="shared" ref="J5:J19" si="2">D5*1.04</f>
        <v>24829.032800000001</v>
      </c>
    </row>
    <row r="6" spans="1:18" ht="35.1" customHeight="1" x14ac:dyDescent="0.25">
      <c r="A6" s="83"/>
      <c r="B6" s="92"/>
      <c r="C6" s="11" t="s">
        <v>24</v>
      </c>
      <c r="D6" s="15">
        <v>23321.33</v>
      </c>
      <c r="E6" s="15">
        <v>33833.449999999997</v>
      </c>
      <c r="F6" s="16">
        <f t="shared" si="0"/>
        <v>28452.0226</v>
      </c>
      <c r="G6" s="16">
        <f t="shared" si="1"/>
        <v>41276.808999999994</v>
      </c>
      <c r="I6">
        <v>1.04</v>
      </c>
      <c r="J6" s="1">
        <f t="shared" si="2"/>
        <v>24254.183200000003</v>
      </c>
    </row>
    <row r="7" spans="1:18" ht="35.1" customHeight="1" thickBot="1" x14ac:dyDescent="0.3">
      <c r="A7" s="84"/>
      <c r="B7" s="93"/>
      <c r="C7" s="6" t="s">
        <v>15</v>
      </c>
      <c r="D7" s="22">
        <v>23719.43</v>
      </c>
      <c r="E7" s="15">
        <v>28297.279999999999</v>
      </c>
      <c r="F7" s="16">
        <f t="shared" si="0"/>
        <v>28937.704600000001</v>
      </c>
      <c r="G7" s="16">
        <f t="shared" si="1"/>
        <v>34522.681599999996</v>
      </c>
      <c r="I7">
        <v>1.04</v>
      </c>
      <c r="J7" s="1">
        <f t="shared" si="2"/>
        <v>24668.207200000001</v>
      </c>
      <c r="P7" s="5"/>
      <c r="R7" s="5"/>
    </row>
    <row r="8" spans="1:18" ht="35.1" customHeight="1" x14ac:dyDescent="0.25">
      <c r="A8" s="83">
        <v>2</v>
      </c>
      <c r="B8" s="85" t="s">
        <v>25</v>
      </c>
      <c r="C8" s="11" t="s">
        <v>18</v>
      </c>
      <c r="D8" s="15">
        <v>83.75</v>
      </c>
      <c r="E8" s="15">
        <v>104.11</v>
      </c>
      <c r="F8" s="16">
        <f t="shared" si="0"/>
        <v>102.175</v>
      </c>
      <c r="G8" s="16">
        <f t="shared" si="1"/>
        <v>127.0142</v>
      </c>
      <c r="I8">
        <v>1.04</v>
      </c>
      <c r="J8" s="1">
        <f t="shared" si="2"/>
        <v>87.100000000000009</v>
      </c>
    </row>
    <row r="9" spans="1:18" ht="35.1" customHeight="1" x14ac:dyDescent="0.25">
      <c r="A9" s="83"/>
      <c r="B9" s="86"/>
      <c r="C9" s="11" t="s">
        <v>16</v>
      </c>
      <c r="D9" s="15">
        <v>102.19</v>
      </c>
      <c r="E9" s="15">
        <v>132</v>
      </c>
      <c r="F9" s="16">
        <f>SUM(D9*1.22)</f>
        <v>124.67179999999999</v>
      </c>
      <c r="G9" s="16">
        <f t="shared" si="1"/>
        <v>161.04</v>
      </c>
      <c r="I9">
        <v>1.04</v>
      </c>
      <c r="J9" s="1">
        <f t="shared" si="2"/>
        <v>106.27760000000001</v>
      </c>
    </row>
    <row r="10" spans="1:18" ht="35.1" customHeight="1" x14ac:dyDescent="0.25">
      <c r="A10" s="83"/>
      <c r="B10" s="86"/>
      <c r="C10" s="11" t="s">
        <v>24</v>
      </c>
      <c r="D10" s="15">
        <v>83.75</v>
      </c>
      <c r="E10" s="15">
        <v>104.11</v>
      </c>
      <c r="F10" s="16">
        <f t="shared" si="0"/>
        <v>102.175</v>
      </c>
      <c r="G10" s="16">
        <f t="shared" si="1"/>
        <v>127.0142</v>
      </c>
      <c r="I10">
        <v>1.04</v>
      </c>
      <c r="J10" s="1">
        <f t="shared" si="2"/>
        <v>87.100000000000009</v>
      </c>
    </row>
    <row r="11" spans="1:18" ht="35.1" customHeight="1" thickBot="1" x14ac:dyDescent="0.3">
      <c r="A11" s="84"/>
      <c r="B11" s="87"/>
      <c r="C11" s="6" t="s">
        <v>15</v>
      </c>
      <c r="D11" s="23">
        <v>125.27</v>
      </c>
      <c r="E11" s="15">
        <v>185.88</v>
      </c>
      <c r="F11" s="16">
        <f t="shared" si="0"/>
        <v>152.82939999999999</v>
      </c>
      <c r="G11" s="16">
        <f t="shared" si="1"/>
        <v>226.77359999999999</v>
      </c>
      <c r="I11">
        <v>1.04</v>
      </c>
      <c r="J11" s="1">
        <f t="shared" si="2"/>
        <v>130.2808</v>
      </c>
    </row>
    <row r="12" spans="1:18" ht="35.1" customHeight="1" x14ac:dyDescent="0.25">
      <c r="A12" s="83">
        <v>3</v>
      </c>
      <c r="B12" s="85" t="s">
        <v>26</v>
      </c>
      <c r="C12" s="12" t="s">
        <v>18</v>
      </c>
      <c r="D12" s="19">
        <v>140.09</v>
      </c>
      <c r="E12" s="18">
        <v>193.15</v>
      </c>
      <c r="F12" s="16">
        <f t="shared" si="0"/>
        <v>170.90979999999999</v>
      </c>
      <c r="G12" s="16">
        <f t="shared" si="1"/>
        <v>235.643</v>
      </c>
      <c r="I12">
        <v>1.04</v>
      </c>
      <c r="J12" s="1">
        <f t="shared" si="2"/>
        <v>145.6936</v>
      </c>
    </row>
    <row r="13" spans="1:18" ht="35.1" customHeight="1" x14ac:dyDescent="0.25">
      <c r="A13" s="83"/>
      <c r="B13" s="86"/>
      <c r="C13" s="12" t="s">
        <v>16</v>
      </c>
      <c r="D13" s="19">
        <v>34.979999999999997</v>
      </c>
      <c r="E13" s="18">
        <v>39.270000000000003</v>
      </c>
      <c r="F13" s="16">
        <f t="shared" si="0"/>
        <v>42.675599999999996</v>
      </c>
      <c r="G13" s="16">
        <f t="shared" si="1"/>
        <v>47.909400000000005</v>
      </c>
      <c r="I13">
        <v>1.04</v>
      </c>
      <c r="J13" s="1">
        <f t="shared" si="2"/>
        <v>36.379199999999997</v>
      </c>
    </row>
    <row r="14" spans="1:18" s="5" customFormat="1" ht="35.1" customHeight="1" x14ac:dyDescent="0.25">
      <c r="A14" s="83"/>
      <c r="B14" s="86"/>
      <c r="C14" s="8" t="s">
        <v>24</v>
      </c>
      <c r="D14" s="20">
        <v>137.33000000000001</v>
      </c>
      <c r="E14" s="21">
        <v>150.79</v>
      </c>
      <c r="F14" s="16">
        <f t="shared" si="0"/>
        <v>167.54260000000002</v>
      </c>
      <c r="G14" s="16">
        <f t="shared" si="1"/>
        <v>183.96379999999999</v>
      </c>
      <c r="H14" s="7"/>
      <c r="I14">
        <v>1.04</v>
      </c>
      <c r="J14" s="1">
        <f>D14*1.04</f>
        <v>142.82320000000001</v>
      </c>
    </row>
    <row r="15" spans="1:18" ht="35.1" customHeight="1" thickBot="1" x14ac:dyDescent="0.3">
      <c r="A15" s="84"/>
      <c r="B15" s="89"/>
      <c r="C15" s="14" t="s">
        <v>15</v>
      </c>
      <c r="D15" s="19">
        <v>139.66</v>
      </c>
      <c r="E15" s="18">
        <v>207.66</v>
      </c>
      <c r="F15" s="16">
        <f t="shared" si="0"/>
        <v>170.3852</v>
      </c>
      <c r="G15" s="16">
        <f t="shared" si="1"/>
        <v>253.34519999999998</v>
      </c>
      <c r="H15" s="2"/>
      <c r="I15">
        <v>1.04</v>
      </c>
      <c r="J15" s="1">
        <f t="shared" si="2"/>
        <v>145.24639999999999</v>
      </c>
    </row>
    <row r="16" spans="1:18" ht="35.1" customHeight="1" x14ac:dyDescent="0.25">
      <c r="A16" s="83">
        <v>4</v>
      </c>
      <c r="B16" s="88" t="s">
        <v>27</v>
      </c>
      <c r="C16" s="9" t="s">
        <v>18</v>
      </c>
      <c r="D16" s="19">
        <v>9.76</v>
      </c>
      <c r="E16" s="18">
        <f t="shared" ref="E16:E19" si="3">D16*1.049</f>
        <v>10.238239999999999</v>
      </c>
      <c r="F16" s="16">
        <f t="shared" si="0"/>
        <v>11.9072</v>
      </c>
      <c r="G16" s="16">
        <f t="shared" si="1"/>
        <v>12.490652799999999</v>
      </c>
      <c r="I16">
        <v>1.04</v>
      </c>
      <c r="J16" s="1">
        <f t="shared" si="2"/>
        <v>10.150399999999999</v>
      </c>
    </row>
    <row r="17" spans="1:10" ht="35.1" customHeight="1" x14ac:dyDescent="0.25">
      <c r="A17" s="83"/>
      <c r="B17" s="86"/>
      <c r="C17" s="9" t="s">
        <v>16</v>
      </c>
      <c r="D17" s="19">
        <v>9.76</v>
      </c>
      <c r="E17" s="18">
        <f t="shared" si="3"/>
        <v>10.238239999999999</v>
      </c>
      <c r="F17" s="16">
        <f t="shared" si="0"/>
        <v>11.9072</v>
      </c>
      <c r="G17" s="16">
        <f t="shared" si="1"/>
        <v>12.490652799999999</v>
      </c>
      <c r="I17">
        <v>1.04</v>
      </c>
      <c r="J17" s="1">
        <f t="shared" si="2"/>
        <v>10.150399999999999</v>
      </c>
    </row>
    <row r="18" spans="1:10" ht="35.1" customHeight="1" x14ac:dyDescent="0.25">
      <c r="A18" s="83"/>
      <c r="B18" s="86"/>
      <c r="C18" s="9" t="s">
        <v>24</v>
      </c>
      <c r="D18" s="19">
        <v>9.76</v>
      </c>
      <c r="E18" s="18">
        <f t="shared" si="3"/>
        <v>10.238239999999999</v>
      </c>
      <c r="F18" s="16">
        <f t="shared" si="0"/>
        <v>11.9072</v>
      </c>
      <c r="G18" s="16">
        <f t="shared" si="1"/>
        <v>12.490652799999999</v>
      </c>
      <c r="I18">
        <v>1.04</v>
      </c>
      <c r="J18" s="1">
        <f t="shared" si="2"/>
        <v>10.150399999999999</v>
      </c>
    </row>
    <row r="19" spans="1:10" ht="35.1" customHeight="1" thickBot="1" x14ac:dyDescent="0.3">
      <c r="A19" s="84"/>
      <c r="B19" s="87"/>
      <c r="C19" s="10" t="s">
        <v>15</v>
      </c>
      <c r="D19" s="24">
        <v>9.76</v>
      </c>
      <c r="E19" s="18">
        <f t="shared" si="3"/>
        <v>10.238239999999999</v>
      </c>
      <c r="F19" s="16">
        <f t="shared" si="0"/>
        <v>11.9072</v>
      </c>
      <c r="G19" s="16">
        <f t="shared" si="1"/>
        <v>12.490652799999999</v>
      </c>
      <c r="I19">
        <v>1.04</v>
      </c>
      <c r="J19" s="1">
        <f t="shared" si="2"/>
        <v>10.150399999999999</v>
      </c>
    </row>
    <row r="20" spans="1:10" ht="27.75" customHeight="1" x14ac:dyDescent="0.25">
      <c r="A20" s="83">
        <v>5</v>
      </c>
      <c r="B20" s="85" t="s">
        <v>31</v>
      </c>
      <c r="C20" s="12" t="s">
        <v>18</v>
      </c>
      <c r="D20" s="17">
        <v>603.4</v>
      </c>
      <c r="E20" s="17">
        <v>603.4</v>
      </c>
      <c r="F20" s="16">
        <f t="shared" si="0"/>
        <v>736.14799999999991</v>
      </c>
      <c r="G20" s="16">
        <f t="shared" si="1"/>
        <v>736.14799999999991</v>
      </c>
      <c r="I20">
        <v>1.04</v>
      </c>
      <c r="J20" s="1">
        <f>D20*1.04</f>
        <v>627.53599999999994</v>
      </c>
    </row>
    <row r="21" spans="1:10" ht="24.75" customHeight="1" x14ac:dyDescent="0.25">
      <c r="A21" s="83"/>
      <c r="B21" s="86"/>
      <c r="C21" s="12" t="s">
        <v>16</v>
      </c>
      <c r="D21" s="17">
        <v>603.4</v>
      </c>
      <c r="E21" s="17">
        <v>603.4</v>
      </c>
      <c r="F21" s="16">
        <f t="shared" si="0"/>
        <v>736.14799999999991</v>
      </c>
      <c r="G21" s="16">
        <f t="shared" si="1"/>
        <v>736.14799999999991</v>
      </c>
      <c r="I21">
        <v>1.04</v>
      </c>
      <c r="J21" s="1">
        <f>D21*1.04</f>
        <v>627.53599999999994</v>
      </c>
    </row>
    <row r="22" spans="1:10" ht="30" customHeight="1" x14ac:dyDescent="0.25">
      <c r="A22" s="83"/>
      <c r="B22" s="86"/>
      <c r="C22" s="12" t="s">
        <v>24</v>
      </c>
      <c r="D22" s="17">
        <v>603.4</v>
      </c>
      <c r="E22" s="17">
        <v>603.4</v>
      </c>
      <c r="F22" s="16">
        <f t="shared" si="0"/>
        <v>736.14799999999991</v>
      </c>
      <c r="G22" s="16">
        <f t="shared" si="1"/>
        <v>736.14799999999991</v>
      </c>
      <c r="I22">
        <v>1.04</v>
      </c>
      <c r="J22" s="1">
        <f>D22*1.04</f>
        <v>627.53599999999994</v>
      </c>
    </row>
    <row r="23" spans="1:10" ht="35.25" customHeight="1" thickBot="1" x14ac:dyDescent="0.3">
      <c r="A23" s="84"/>
      <c r="B23" s="87"/>
      <c r="C23" s="13" t="s">
        <v>15</v>
      </c>
      <c r="D23" s="17">
        <v>603.4</v>
      </c>
      <c r="E23" s="17">
        <v>603.4</v>
      </c>
      <c r="F23" s="16">
        <f t="shared" si="0"/>
        <v>736.14799999999991</v>
      </c>
      <c r="G23" s="16">
        <f t="shared" si="1"/>
        <v>736.14799999999991</v>
      </c>
      <c r="I23">
        <v>1.04</v>
      </c>
      <c r="J23" s="1">
        <f>D23*1.04</f>
        <v>627.53599999999994</v>
      </c>
    </row>
  </sheetData>
  <mergeCells count="12">
    <mergeCell ref="A8:A11"/>
    <mergeCell ref="B8:B11"/>
    <mergeCell ref="A1:G1"/>
    <mergeCell ref="A2:G2"/>
    <mergeCell ref="A4:A7"/>
    <mergeCell ref="B4:B7"/>
    <mergeCell ref="A20:A23"/>
    <mergeCell ref="B20:B23"/>
    <mergeCell ref="A16:A19"/>
    <mergeCell ref="B16:B19"/>
    <mergeCell ref="A12:A15"/>
    <mergeCell ref="B12:B15"/>
  </mergeCells>
  <phoneticPr fontId="5" type="noConversion"/>
  <printOptions horizontalCentered="1"/>
  <pageMargins left="0.31496062992125984" right="0.31496062992125984" top="0.47244094488188981" bottom="0.47244094488188981" header="0" footer="0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ЛИМИТЫ</vt:lpstr>
      <vt:lpstr>ТАРИФЫ</vt:lpstr>
      <vt:lpstr>ЛИМИТЫ!Заголовки_для_печати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Дмитрий Валерьевич</dc:creator>
  <cp:lastModifiedBy>Иван Иванов</cp:lastModifiedBy>
  <cp:lastPrinted>2026-06-24T23:07:12Z</cp:lastPrinted>
  <dcterms:created xsi:type="dcterms:W3CDTF">2016-11-22T02:25:12Z</dcterms:created>
  <dcterms:modified xsi:type="dcterms:W3CDTF">2026-06-24T23:07:15Z</dcterms:modified>
</cp:coreProperties>
</file>